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18" r:id="rId1"/>
    <sheet name="7 programa" sheetId="25" r:id="rId2"/>
  </sheets>
  <definedNames>
    <definedName name="_xlnm.Print_Area" localSheetId="1">'7 programa'!$A$1:$M$218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7" i="25" l="1"/>
  <c r="E217" i="25"/>
  <c r="D217" i="25"/>
  <c r="C217" i="25"/>
  <c r="H201" i="25"/>
  <c r="G201" i="25"/>
  <c r="F201" i="25"/>
  <c r="E201" i="25"/>
  <c r="H196" i="25"/>
  <c r="G196" i="25"/>
  <c r="F196" i="25"/>
  <c r="E196" i="25"/>
  <c r="H191" i="25"/>
  <c r="G191" i="25"/>
  <c r="F191" i="25"/>
  <c r="E191" i="25"/>
  <c r="H188" i="25"/>
  <c r="G188" i="25"/>
  <c r="F188" i="25"/>
  <c r="E188" i="25"/>
  <c r="H176" i="25"/>
  <c r="H170" i="25" s="1"/>
  <c r="G176" i="25"/>
  <c r="G170" i="25" s="1"/>
  <c r="F176" i="25"/>
  <c r="F170" i="25" s="1"/>
  <c r="E176" i="25"/>
  <c r="E170" i="25" s="1"/>
  <c r="H162" i="25"/>
  <c r="G162" i="25"/>
  <c r="F162" i="25"/>
  <c r="E162" i="25"/>
  <c r="H156" i="25"/>
  <c r="G156" i="25"/>
  <c r="F156" i="25"/>
  <c r="E156" i="25"/>
  <c r="H150" i="25"/>
  <c r="G150" i="25"/>
  <c r="F150" i="25"/>
  <c r="E150" i="25"/>
  <c r="E149" i="25" s="1"/>
  <c r="E148" i="25" s="1"/>
  <c r="H149" i="25"/>
  <c r="H138" i="25"/>
  <c r="H134" i="25" s="1"/>
  <c r="H133" i="25" s="1"/>
  <c r="G138" i="25"/>
  <c r="G134" i="25" s="1"/>
  <c r="G133" i="25" s="1"/>
  <c r="F138" i="25"/>
  <c r="E138" i="25"/>
  <c r="H135" i="25"/>
  <c r="G135" i="25"/>
  <c r="F135" i="25"/>
  <c r="E135" i="25"/>
  <c r="E134" i="25" s="1"/>
  <c r="E133" i="25" s="1"/>
  <c r="F134" i="25"/>
  <c r="F133" i="25" s="1"/>
  <c r="H129" i="25"/>
  <c r="G129" i="25"/>
  <c r="F129" i="25"/>
  <c r="E129" i="25"/>
  <c r="H126" i="25"/>
  <c r="G126" i="25"/>
  <c r="F126" i="25"/>
  <c r="E126" i="25"/>
  <c r="H123" i="25"/>
  <c r="H122" i="25" s="1"/>
  <c r="G123" i="25"/>
  <c r="F123" i="25"/>
  <c r="E123" i="25"/>
  <c r="H118" i="25"/>
  <c r="G118" i="25"/>
  <c r="F118" i="25"/>
  <c r="E118" i="25"/>
  <c r="H115" i="25"/>
  <c r="G115" i="25"/>
  <c r="F115" i="25"/>
  <c r="E115" i="25"/>
  <c r="H112" i="25"/>
  <c r="G112" i="25"/>
  <c r="F112" i="25"/>
  <c r="E112" i="25"/>
  <c r="H110" i="25"/>
  <c r="G110" i="25"/>
  <c r="F110" i="25"/>
  <c r="E110" i="25"/>
  <c r="H104" i="25"/>
  <c r="G104" i="25"/>
  <c r="G101" i="25" s="1"/>
  <c r="F104" i="25"/>
  <c r="F101" i="25" s="1"/>
  <c r="E104" i="25"/>
  <c r="H102" i="25"/>
  <c r="G102" i="25"/>
  <c r="F102" i="25"/>
  <c r="E102" i="25"/>
  <c r="E101" i="25" s="1"/>
  <c r="H95" i="25"/>
  <c r="G95" i="25"/>
  <c r="F95" i="25"/>
  <c r="E95" i="25"/>
  <c r="H91" i="25"/>
  <c r="G91" i="25"/>
  <c r="F91" i="25"/>
  <c r="E91" i="25"/>
  <c r="H88" i="25"/>
  <c r="G88" i="25"/>
  <c r="F88" i="25"/>
  <c r="E88" i="25"/>
  <c r="H85" i="25"/>
  <c r="G85" i="25"/>
  <c r="F85" i="25"/>
  <c r="E85" i="25"/>
  <c r="H81" i="25"/>
  <c r="G81" i="25"/>
  <c r="F81" i="25"/>
  <c r="E81" i="25"/>
  <c r="H70" i="25"/>
  <c r="G70" i="25"/>
  <c r="F70" i="25"/>
  <c r="E70" i="25"/>
  <c r="H64" i="25"/>
  <c r="G64" i="25"/>
  <c r="F64" i="25"/>
  <c r="E64" i="25"/>
  <c r="H59" i="25"/>
  <c r="G59" i="25"/>
  <c r="F59" i="25"/>
  <c r="E59" i="25"/>
  <c r="H51" i="25"/>
  <c r="G51" i="25"/>
  <c r="F51" i="25"/>
  <c r="E51" i="25"/>
  <c r="H48" i="25"/>
  <c r="G48" i="25"/>
  <c r="F48" i="25"/>
  <c r="E48" i="25"/>
  <c r="H46" i="25"/>
  <c r="G46" i="25"/>
  <c r="F46" i="25"/>
  <c r="E46" i="25"/>
  <c r="H43" i="25"/>
  <c r="G43" i="25"/>
  <c r="F43" i="25"/>
  <c r="E43" i="25"/>
  <c r="H40" i="25"/>
  <c r="G40" i="25"/>
  <c r="F40" i="25"/>
  <c r="E40" i="25"/>
  <c r="H37" i="25"/>
  <c r="G37" i="25"/>
  <c r="F37" i="25"/>
  <c r="E37" i="25"/>
  <c r="H34" i="25"/>
  <c r="G34" i="25"/>
  <c r="F34" i="25"/>
  <c r="E34" i="25"/>
  <c r="H30" i="25"/>
  <c r="G30" i="25"/>
  <c r="F30" i="25"/>
  <c r="E30" i="25"/>
  <c r="H25" i="25"/>
  <c r="G25" i="25"/>
  <c r="F25" i="25"/>
  <c r="E25" i="25"/>
  <c r="H15" i="25"/>
  <c r="G15" i="25"/>
  <c r="F15" i="25"/>
  <c r="E15" i="25"/>
  <c r="E13" i="25" s="1"/>
  <c r="G13" i="25" l="1"/>
  <c r="G187" i="25"/>
  <c r="G186" i="25" s="1"/>
  <c r="H13" i="25"/>
  <c r="H148" i="25"/>
  <c r="F13" i="25"/>
  <c r="F12" i="25" s="1"/>
  <c r="F8" i="25" s="1"/>
  <c r="F7" i="25" s="1"/>
  <c r="E122" i="25"/>
  <c r="E12" i="25" s="1"/>
  <c r="F149" i="25"/>
  <c r="F148" i="25" s="1"/>
  <c r="H187" i="25"/>
  <c r="H186" i="25" s="1"/>
  <c r="F122" i="25"/>
  <c r="G149" i="25"/>
  <c r="G148" i="25" s="1"/>
  <c r="E187" i="25"/>
  <c r="E186" i="25" s="1"/>
  <c r="H101" i="25"/>
  <c r="G122" i="25"/>
  <c r="G12" i="25" s="1"/>
  <c r="F187" i="25"/>
  <c r="F186" i="25" s="1"/>
  <c r="H12" i="25"/>
  <c r="H8" i="25" s="1"/>
  <c r="H7" i="25" s="1"/>
  <c r="G8" i="25" l="1"/>
  <c r="G7" i="25" s="1"/>
  <c r="E8" i="25"/>
  <c r="E7" i="25" s="1"/>
</calcChain>
</file>

<file path=xl/sharedStrings.xml><?xml version="1.0" encoding="utf-8"?>
<sst xmlns="http://schemas.openxmlformats.org/spreadsheetml/2006/main" count="1027" uniqueCount="537">
  <si>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</si>
  <si>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</si>
  <si>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</si>
  <si>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</si>
  <si>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</si>
  <si>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</si>
  <si>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</si>
  <si>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</si>
  <si>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</si>
  <si>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</si>
  <si>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</si>
  <si>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</si>
  <si>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</si>
  <si>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</si>
  <si>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</si>
  <si>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</si>
  <si>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</si>
  <si>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</si>
  <si>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Skvero Bokštų gatvėje sutvarkymas</t>
  </si>
  <si>
    <t>Kompleksinis tikslinės teritorijos daugiabučių namų kiemų tvarkymas</t>
  </si>
  <si>
    <t>Klaipėdos miesto paviršinių nuotekų tinklų įrengimas, remontas ir rekonstrukcija</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</si>
  <si>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</si>
  <si>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</si>
  <si>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</si>
  <si>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</si>
  <si>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</si>
  <si>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</si>
  <si>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</si>
  <si>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</si>
  <si>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</si>
  <si>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</si>
  <si>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</si>
  <si>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</si>
  <si>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</si>
  <si>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</si>
  <si>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</si>
  <si>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</si>
  <si>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</si>
  <si>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</si>
  <si>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</si>
  <si>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</si>
  <si>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</si>
  <si>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</si>
  <si>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</si>
  <si>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</si>
  <si>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</si>
  <si>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</si>
  <si>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</si>
  <si>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</si>
  <si>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</si>
  <si>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</si>
  <si>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</si>
  <si>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</si>
  <si>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</si>
  <si>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</si>
  <si>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</si>
  <si>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</si>
  <si>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</si>
  <si>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</si>
  <si>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</si>
  <si>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</si>
  <si>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</si>
  <si>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</si>
  <si>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</si>
  <si>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</si>
  <si>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</si>
  <si>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</si>
  <si>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</si>
  <si>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Prižiūrima tūrinių ir kitų gėlinių</t>
  </si>
  <si>
    <t>skaičius</t>
  </si>
  <si>
    <t>07.01.01.01.02.</t>
  </si>
  <si>
    <t>Prižiūrima fontanų</t>
  </si>
  <si>
    <t>4,00</t>
  </si>
  <si>
    <t>1,00</t>
  </si>
  <si>
    <t>proc.</t>
  </si>
  <si>
    <t>100,00</t>
  </si>
  <si>
    <t>07.01.01.01.03.</t>
  </si>
  <si>
    <t>m</t>
  </si>
  <si>
    <t>Įrengta gatvių pavadinimų lentelių ir gatvių krypties nuorodų</t>
  </si>
  <si>
    <t>5,00</t>
  </si>
  <si>
    <t>30,00</t>
  </si>
  <si>
    <t>Remontuota suoliukų</t>
  </si>
  <si>
    <t>Įsigyta suoliukų</t>
  </si>
  <si>
    <t>Remontuota šiukšliadėžių</t>
  </si>
  <si>
    <t>Prižiūrima informacinės sistemos objektų (nuorodų, stendų)</t>
  </si>
  <si>
    <t>Įsigyta gėlinių</t>
  </si>
  <si>
    <t>10,00</t>
  </si>
  <si>
    <t>18,00</t>
  </si>
  <si>
    <t>20,00</t>
  </si>
  <si>
    <t>07.01.01.01.04.</t>
  </si>
  <si>
    <t>07.01.01.01.05.</t>
  </si>
  <si>
    <t>Parengtas techninis projektas</t>
  </si>
  <si>
    <t>07.01.01.01.06.</t>
  </si>
  <si>
    <t>Atlikta  sutvarkymo darbų. Užbaigtumas</t>
  </si>
  <si>
    <t>07.01.01.01.08.</t>
  </si>
  <si>
    <t>07.01.01.01.09.</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</si>
  <si>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</si>
  <si>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</si>
  <si>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</si>
  <si>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</si>
  <si>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</si>
  <si>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</si>
  <si>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</si>
  <si>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</si>
  <si>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</si>
  <si>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</si>
  <si>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</si>
  <si>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</si>
  <si>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</si>
  <si>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</si>
  <si>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</si>
  <si>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</si>
  <si>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</si>
  <si>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</si>
  <si>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</si>
  <si>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</si>
  <si>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Atlikta vandens maudyklų tyrimų</t>
  </si>
  <si>
    <t>15,00</t>
  </si>
  <si>
    <t>07.01.01.03.02.</t>
  </si>
  <si>
    <t>07.01.01.03.03.</t>
  </si>
  <si>
    <t>Prižiūrima konteinerinių tualetų</t>
  </si>
  <si>
    <t>Prižiūrima stacionarių tualetų</t>
  </si>
  <si>
    <t>Miesto viešųjų erdvių ir gatvių apšvietimo užtikrinimas</t>
  </si>
  <si>
    <t>Suvartota elektros energijos, tūkst.</t>
  </si>
  <si>
    <t>MWh</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</si>
  <si>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</si>
  <si>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</si>
  <si>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</si>
  <si>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Viešųjų erdvių, gatvių ir kiemų apšvietimo tinklų išplėtimas ar įrengimas</t>
  </si>
  <si>
    <t>Parengta techninių projektų</t>
  </si>
  <si>
    <t>9,00</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</si>
  <si>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</si>
  <si>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</si>
  <si>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</si>
  <si>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</si>
  <si>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</si>
  <si>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</si>
  <si>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</si>
  <si>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</si>
  <si>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</si>
  <si>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</si>
  <si>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</si>
  <si>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</si>
  <si>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</si>
  <si>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</si>
  <si>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</si>
  <si>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</si>
  <si>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</si>
  <si>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</si>
  <si>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</si>
  <si>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</si>
  <si>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</si>
  <si>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</si>
  <si>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</si>
  <si>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</si>
  <si>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</si>
  <si>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</si>
  <si>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</si>
  <si>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</si>
  <si>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</si>
  <si>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</si>
  <si>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</si>
  <si>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</si>
  <si>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07.01.03.01.04.</t>
  </si>
  <si>
    <t>Vaikų žaidimo aikštelių įrengimo ir atnaujinimo programos įgyvendinimas</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</si>
  <si>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</si>
  <si>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</si>
  <si>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</si>
  <si>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</si>
  <si>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</si>
  <si>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</si>
  <si>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</si>
  <si>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</si>
  <si>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</si>
  <si>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</si>
  <si>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</si>
  <si>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</si>
  <si>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</si>
  <si>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</si>
  <si>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</si>
  <si>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</si>
  <si>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</si>
  <si>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</si>
  <si>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</si>
  <si>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</si>
  <si>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</si>
  <si>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</si>
  <si>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</si>
  <si>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</si>
  <si>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</si>
  <si>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tūkst. Eur</t>
  </si>
  <si>
    <t>BVS lėšos</t>
  </si>
  <si>
    <t>95,00</t>
  </si>
  <si>
    <t>151</t>
  </si>
  <si>
    <t>155</t>
  </si>
  <si>
    <t>131</t>
  </si>
  <si>
    <t>SB(ES-VB)</t>
  </si>
  <si>
    <t>132</t>
  </si>
  <si>
    <t>Iškelta nuotekų tinklų</t>
  </si>
  <si>
    <t>07.01.01.01.07.</t>
  </si>
  <si>
    <t>Klaipėdos miesto savivaldybės kultūros centro Žvejų rūmų teritorijos sutvarkymas</t>
  </si>
  <si>
    <t>07.01.01.01.12.</t>
  </si>
  <si>
    <t>07.01.01.01.13.</t>
  </si>
  <si>
    <t>07.01.01.01.14.</t>
  </si>
  <si>
    <t>6,00</t>
  </si>
  <si>
    <t>07.01.01.01.15.</t>
  </si>
  <si>
    <t>07.01.01.01.16.</t>
  </si>
  <si>
    <t>07.01.01.01.17.</t>
  </si>
  <si>
    <t>07.01.01.01.18.</t>
  </si>
  <si>
    <t>07.01.01.01.19.</t>
  </si>
  <si>
    <t>07.01.01.01.23.</t>
  </si>
  <si>
    <t>07.01.01.01.24.</t>
  </si>
  <si>
    <t>312</t>
  </si>
  <si>
    <t>07.01.01.01.25.</t>
  </si>
  <si>
    <t>321</t>
  </si>
  <si>
    <t>07.01.01.01.26.</t>
  </si>
  <si>
    <t>323</t>
  </si>
  <si>
    <t>07.01.01.01.27.</t>
  </si>
  <si>
    <t>Konteinerinių tualetų įrengimas Klaipėdos miesto paplūdimiuose</t>
  </si>
  <si>
    <t>07.01.01.01.28.</t>
  </si>
  <si>
    <t>Elektros įvadų įrengimas paplūdimiuose</t>
  </si>
  <si>
    <t>425,00</t>
  </si>
  <si>
    <t>1551</t>
  </si>
  <si>
    <t>Parengtas konteinerinio tualeto Kruizinių laivų terminale atnaujinimo projektas</t>
  </si>
  <si>
    <t>290,00</t>
  </si>
  <si>
    <t>Daugiabučių gyvenamųjų namų kvartalų atnaujinimo ir priežiūros vykdymas</t>
  </si>
  <si>
    <t>07.01.03.01.05.</t>
  </si>
  <si>
    <t>Įrengta apšvietimo atramų kiemuose</t>
  </si>
  <si>
    <t>07.01.03.02.09.</t>
  </si>
  <si>
    <t>Gaisrų prevencijos projekto „Išmok naudotis ugnies gesintuvu“ įgyvendinimas kartu su Klaipėdos priešgaisrine gelbėjimo valdyba</t>
  </si>
  <si>
    <t>07.01.03.02.11.</t>
  </si>
  <si>
    <t>Inžinerinio aprūpinimo sistemų tobulinimas</t>
  </si>
  <si>
    <t>07.01.04.01.02.</t>
  </si>
  <si>
    <t>Dalinio finansavimo skyrimas namų ūkių prisijungimui prie centralizuotų geriamojo vandens tiekimo ir nuotekų tvarkymo infrastruktūros</t>
  </si>
  <si>
    <t>07.01.04.01.03.</t>
  </si>
  <si>
    <t>07.01.04.01.04.</t>
  </si>
  <si>
    <t>Europos Sąjungos paramos lėšos SB(VB)</t>
  </si>
  <si>
    <t>STRATEGINIO VEIKLOS PLANO VYKDYMO ATASKAITA</t>
  </si>
  <si>
    <t>–</t>
  </si>
  <si>
    <t>SB(VBL)</t>
  </si>
  <si>
    <t>1321</t>
  </si>
  <si>
    <t>SB(ESL)</t>
  </si>
  <si>
    <t>1311</t>
  </si>
  <si>
    <t>SB(VB)</t>
  </si>
  <si>
    <t>0,80</t>
  </si>
  <si>
    <t>07.01.01.01.10.</t>
  </si>
  <si>
    <t>Klaipėdos miesto Skulptūrų parko (senųjų miesto kapinių) sutvarkymas</t>
  </si>
  <si>
    <t>Skvero ties prekybos centru „Maxima“  (Šilutės pl. 40A) ir pėsčiųjų ir dviračių tako nuo Šilutės pl. iki Taikos pr. atnaujinimas</t>
  </si>
  <si>
    <t>7,00</t>
  </si>
  <si>
    <t>41,00</t>
  </si>
  <si>
    <t>Įsigyta šviečiančių kalėdinių elementų apšvietimo atramoms</t>
  </si>
  <si>
    <t>Įsigyta šviesos elementų (LED girliandų) fasadams ir medžiams puošti</t>
  </si>
  <si>
    <t>tūkst. vnt.</t>
  </si>
  <si>
    <t>160,00</t>
  </si>
  <si>
    <t>Duomenų saugyklos įsigijimas</t>
  </si>
  <si>
    <t>07.01.01.01.22.</t>
  </si>
  <si>
    <t>Interaktyvios tikslinės teritorijos ir susietų teritorijų ribų žemėlapio aplikacijos sukūrimas</t>
  </si>
  <si>
    <t>Parengta žemėlapio aplikacija,  skirta 2014–2020 m. integruotų investicijų programos projektų viešinimui</t>
  </si>
  <si>
    <t>47,00</t>
  </si>
  <si>
    <t>21,00</t>
  </si>
  <si>
    <t>98,00</t>
  </si>
  <si>
    <t>Viešųjų tualetų ir jų infrastruktūros įrengimas Smiltynėje</t>
  </si>
  <si>
    <t>07.01.01.01.30.</t>
  </si>
  <si>
    <t>Danės skvero su inžineriniais tinklais (tarp Naujojo Uosto g. ir Senosios perkėlos) rekonstrukcija</t>
  </si>
  <si>
    <t>07.01.01.01.31.</t>
  </si>
  <si>
    <t>Dalyvaujamojo biudžeto iniciatyvų įgyvendinimas</t>
  </si>
  <si>
    <t>07.01.01.01.32.</t>
  </si>
  <si>
    <t>Danės upės pritaikymo laivybai veiksmų plano parengimas</t>
  </si>
  <si>
    <t>8,90</t>
  </si>
  <si>
    <t>Atnaujintas konteinerinis tualetas Kruizinių laivų terminale</t>
  </si>
  <si>
    <t>1 500,00</t>
  </si>
  <si>
    <t>07.01.01.02.06.</t>
  </si>
  <si>
    <t>Eksploatuojama šviestuvų</t>
  </si>
  <si>
    <t>310,00</t>
  </si>
  <si>
    <t>27,00</t>
  </si>
  <si>
    <t>45,00</t>
  </si>
  <si>
    <t>Įrengta betoninių trinkelių danga Lėbartų kapinėse</t>
  </si>
  <si>
    <t>105,00</t>
  </si>
  <si>
    <t>Atlikti Joniškės tvoros sutvirtinimo darbai. Užbaigtumas</t>
  </si>
  <si>
    <t>Organizuota mokymų</t>
  </si>
  <si>
    <t>113,00</t>
  </si>
  <si>
    <t>07.01.03.02.06.</t>
  </si>
  <si>
    <t>Prevencinio projekto „Saugi Klaipėda“ įgyvendinimas kartu su Klaipėdos apskrities vyriausiuoju policijos komisariatu</t>
  </si>
  <si>
    <t>07.01.03.02.10.</t>
  </si>
  <si>
    <t>Prevencinio projekto „Saugus greitis kelyje – saugi šeima“ įgyvendinimas kartu su Klaipėdos apskrities vyriausiuoju policijos komisariatu</t>
  </si>
  <si>
    <t>Namų ūkių, kuriems skirtas dalinis finansavimas</t>
  </si>
  <si>
    <t>07.01.04.01.05.</t>
  </si>
  <si>
    <t>Kompensacijų mokėjimas infrastruktūros plėtros iniciatoriams už patirtas infrastruktūros plėtros sutartyje nustatytas savivaldybės infrastruktūros plėtros išlaidas</t>
  </si>
  <si>
    <t>Išmokėta kompensacijų pagal sudarytas infrastruktūros plėtros sutartis</t>
  </si>
  <si>
    <t>351</t>
  </si>
  <si>
    <t>352</t>
  </si>
  <si>
    <t>Valstybės biudžeto specialiosios tikslinės dotacijos lėšos</t>
  </si>
  <si>
    <t>Europos Sąjungos paramos lėšų likutis (SB(VBL)</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</si>
  <si>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</si>
  <si>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</si>
  <si>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t>(pagal planą arba geriau);</t>
  </si>
  <si>
    <t>(blogiau, nei planuota);</t>
  </si>
  <si>
    <t>(nepasiekta planuota reikšmė).</t>
  </si>
  <si>
    <t>2022</t>
  </si>
  <si>
    <t>495,00</t>
  </si>
  <si>
    <t>460,00</t>
  </si>
  <si>
    <t>120,00</t>
  </si>
  <si>
    <t>2022 m.: Pagal pateiktą Klaipėdos apskrities priešgaisrinės gelbėjimo tarnybos informaciją statinių skaičius išaugo, nes nustatyti nauji statiniai, kurie tapo nebenaudojami.</t>
  </si>
  <si>
    <t>Atlikta rangos darbų (požeminio garažo statyba). Užbaigtumas</t>
  </si>
  <si>
    <t>Atlikta rangos darbų. Užbaigtumas</t>
  </si>
  <si>
    <t>2022 m.: Statybos rangos darbai baigti 2022-01-06. Galutinis mokėjimo prašymas pateiktas 2022-12-31. Laukiama galutinio mokėjimo prašymo patvirtinimo.</t>
  </si>
  <si>
    <t>13211</t>
  </si>
  <si>
    <t>13111</t>
  </si>
  <si>
    <t>2022 m.: Projektas įgyvendintas, užbaigimo data 2022-05-04.</t>
  </si>
  <si>
    <t>2022 m.: Projektas įgyvendintas.</t>
  </si>
  <si>
    <t>Meninio akcento sukūrimas ir pagaminimas</t>
  </si>
  <si>
    <t>2022 m.: Darbai užbaigti.</t>
  </si>
  <si>
    <t>2022 m.: Pasaže sumontuota stogo metalinė konstrukcija, įrengtos lietaus nuotekos, įrengti apšvietimo tinklai. Rengiamasi trinkelių dangos klojimui.</t>
  </si>
  <si>
    <t>75,00</t>
  </si>
  <si>
    <t>2022 m.: Vykdomi rangos darbai pagal 2022-02-22 pasirašytą parko sutvarkymo darbų sutartį  su UAB „Plungės lagūna“. Iš 2-jų sklypo pusių įrengta tvora, pakloti lietaus nuotekų tinklai, įrengtas naujas apšvietimas, įrengti takeliai, sutvarkytas gynybinis šansas.</t>
  </si>
  <si>
    <t>6,30</t>
  </si>
  <si>
    <t>387,00</t>
  </si>
  <si>
    <t>8,00</t>
  </si>
  <si>
    <t>Prižiūrima gertuvių</t>
  </si>
  <si>
    <t>22,00</t>
  </si>
  <si>
    <t>72,00</t>
  </si>
  <si>
    <t>4,30</t>
  </si>
  <si>
    <t>2022 m.: Viešųjų pirkimo procedūros užtruko, todėl sutartis pasirašyta tik 2023 m.</t>
  </si>
  <si>
    <t>145,00</t>
  </si>
  <si>
    <t>35,00</t>
  </si>
  <si>
    <t>Eksploatuojama viešųjų erdvių daugiafunkcių belaidžio (Wi-Fi) ryšio stotelių</t>
  </si>
  <si>
    <t>208,00</t>
  </si>
  <si>
    <t>184,00</t>
  </si>
  <si>
    <t>2022 m.: Duomenų saugykla neįsigyta, nes pagal faktinį poreikį reikėjo įsigyti serverį bei atnaujinti darbo vietų kompiuterinę techniką.</t>
  </si>
  <si>
    <t>Eksploatuojama belaidžio ryšio (Wi-Fi) stotelių, įrengtų šalia kamerų</t>
  </si>
  <si>
    <t>2022 m.: Parengtas techninis projektas, atlikta ekspertizė. Atsiradus poreikiui atlikta techninio projekto korektūra ir pakartotinė ekspertizė. Projektas įkeltas į „Infostatybos“ sistemą. Tikslinamos gautos pastabos.
Pratęstas dotacijos sutarties terminas iki 2023-10-20. 
2022-12-21 pateikta paraiška kapitalinio remonto darbų pirkimui.</t>
  </si>
  <si>
    <t>14118</t>
  </si>
  <si>
    <t>53,00</t>
  </si>
  <si>
    <t>2022 m.: Birželio–rugsėjo mėnesiais paslauga pasinaudojo 53 neįgalieji.</t>
  </si>
  <si>
    <t>2022 m.: Vandens tyrimai atliekami pagal patvirtintą grafiką.</t>
  </si>
  <si>
    <t>Nuolatinių darbuotojų etatų skaičius</t>
  </si>
  <si>
    <t>311</t>
  </si>
  <si>
    <t>Sezoninių darbuotojų etatų skaičius</t>
  </si>
  <si>
    <t>Įsigyta ir įrengta inventoriaus</t>
  </si>
  <si>
    <t>2022 m.: Įsigyta: lapų pūstuvas – 2 vnt., viniakalė – 1 vnt., krūmapjovė – 1 vnt., smėlio valymo tinklas – 1 vnt., atramos garsiakalbiams – 6 vnt. grandininis pjūklas – 1 vnt., perforatorius – 1 vnt.</t>
  </si>
  <si>
    <t>Atlikta vandens tyrimų</t>
  </si>
  <si>
    <t>2022 m.: Danės upėje paimti du mėginiai.</t>
  </si>
  <si>
    <t>Antrosios  Melnragės gelbėjimo stotyje esančios kavinės nuoma</t>
  </si>
  <si>
    <t>Pastatų, kuriuose atliktas remontas</t>
  </si>
  <si>
    <t>2022 m.: Pastatyti 2 nauji riboženkliai Odesos take.</t>
  </si>
  <si>
    <t>Įsigyta transporto priemonių</t>
  </si>
  <si>
    <t>2022 m.: Priimti 5 sezoniniai konteinerinių tualetų prižiūrėtojai.</t>
  </si>
  <si>
    <t>2022 m.: Prižiūrimi 2 stacionarūs viešieji tualetai.</t>
  </si>
  <si>
    <t>2022 m.: 2 nuolatiniai darbuotojai pirties priežiūrai Smiltynėje.</t>
  </si>
  <si>
    <t>Įrengtas elektros įvadas Smiltynės g. 25 C, Klaipėda</t>
  </si>
  <si>
    <t>2022 m.: Elektros įvadas įrengtas.</t>
  </si>
  <si>
    <t>Parengtas techninis darbo projektas</t>
  </si>
  <si>
    <t>Įgyvendinta iniciatyvų</t>
  </si>
  <si>
    <t>Parengtas planas</t>
  </si>
  <si>
    <t>07.01.01.01.33.</t>
  </si>
  <si>
    <t>AB „Klaipėdos energija“ teritorijos Danės g. 8, Klaipėdoje, konversija</t>
  </si>
  <si>
    <t>Žemės sklypo padalijimas</t>
  </si>
  <si>
    <t>07.01.01.01.34.</t>
  </si>
  <si>
    <t>Kompleksinis sporto ir laisvalaikio zonų sutvarkymas seniūnaitijose</t>
  </si>
  <si>
    <t>07.01.01.01.35.</t>
  </si>
  <si>
    <t>Atraminių apsauginių įėjimo į paplūdimį sienučių remontas</t>
  </si>
  <si>
    <t>167,00</t>
  </si>
  <si>
    <t>2022 m.: Pradėtas rengti inžinerinių tinklų viešajam automatiniam tualetui įrengti projektas. Tačiau 2022-12-13 buvo pasirašytas papildomas susitarimas dėl projektavimo darbų stabdymo, nes reikalingi papildomi inžinerinių tinklų prijungimo derinimai ir sutikimai iš privačių tinklų savininkų.</t>
  </si>
  <si>
    <t>76,00</t>
  </si>
  <si>
    <t>1 331,00</t>
  </si>
  <si>
    <t>2022 m.: Pagal gautą šventinių renginių organizatorių poreikį pastatytų viešųjų tualetų švenčių metu buvo mažiau, nei planuota.</t>
  </si>
  <si>
    <t>71,00</t>
  </si>
  <si>
    <t>Įrengtas konteinerinis tualetas galinėje autobusų stotelėje Mogiliovo g.</t>
  </si>
  <si>
    <t>1 100,00</t>
  </si>
  <si>
    <t>666,00</t>
  </si>
  <si>
    <t>2022 m.: Pagal 2022-04-05 sutartį su UAB „Būk mano draugas“ ir pagal 2022-03-22 sutartį su UAB „NUARAS“ sugauti 666 beglobiai gyvūnai. Rodiklis nepasiektas, nes mažėja beglobių gyvūnų.</t>
  </si>
  <si>
    <t>342,00</t>
  </si>
  <si>
    <t>354,00</t>
  </si>
  <si>
    <t>2022 m.: Sterilizuotos 354 katės.</t>
  </si>
  <si>
    <t>17,00</t>
  </si>
  <si>
    <t>Atlikti šlaitų stabilizavimo darbų Šiaurės pr. Užbaigtumas</t>
  </si>
  <si>
    <t>Automobilių nuvežimas ir saugojimas</t>
  </si>
  <si>
    <t>Nuvežta ir saugoma nenaudojamų automobilių</t>
  </si>
  <si>
    <t>28,00</t>
  </si>
  <si>
    <t>07.01.01.02.07.</t>
  </si>
  <si>
    <t>Memorialų tvarkymas, perkėlimas, utilizavimas</t>
  </si>
  <si>
    <t>Nukelta skulptūrų, paminklų</t>
  </si>
  <si>
    <t>18,90</t>
  </si>
  <si>
    <t>20,28</t>
  </si>
  <si>
    <t>2022 m.: Sumontuota daugiau šviestuvų, nei buvo planuota.</t>
  </si>
  <si>
    <t>8,70</t>
  </si>
  <si>
    <t>5,85</t>
  </si>
  <si>
    <t>2022 m.: Pritaikytos elektros taupymo priemonės.</t>
  </si>
  <si>
    <t>15,23</t>
  </si>
  <si>
    <t>0,14</t>
  </si>
  <si>
    <t>980,00</t>
  </si>
  <si>
    <t>940,00</t>
  </si>
  <si>
    <t>Atlikta įrengimo darbų. Užbaigtumas</t>
  </si>
  <si>
    <t>80,00</t>
  </si>
  <si>
    <t>2022 m.: Užtruko derinimai su atsakingomis tinklų įmonėmis, oficialiomis institucijomis ir gyventojais, todėl projektų parengimo pabaiga numatyta 2023 m.</t>
  </si>
  <si>
    <t>07.01.01.03.04.</t>
  </si>
  <si>
    <t>46,00</t>
  </si>
  <si>
    <t>244,00</t>
  </si>
  <si>
    <t>275,00</t>
  </si>
  <si>
    <t>2022 m.: 2022 m. valstybės lėšomis palaidoti 35 asmenų palaikai.</t>
  </si>
  <si>
    <t>Suremontuota takų Joniškės ir Lėbartų kapinėse.</t>
  </si>
  <si>
    <t>5,20</t>
  </si>
  <si>
    <t>Išvalyta lietaus nuotekų šulinėlių</t>
  </si>
  <si>
    <t>2022 m.: Išvalytas 41 vnt. lietaus nuotekų šulinėlis Lėbartų kapinėse.</t>
  </si>
  <si>
    <t>504,00</t>
  </si>
  <si>
    <t>Parengtas viešojo tualeto Lėbartų kapinių administraciniame pastate projektas</t>
  </si>
  <si>
    <t>Parengtas Joniškės kapinių tvoros su kolumbariumu projektas</t>
  </si>
  <si>
    <t>Atliktas Lėbartų kapinių centrinių vartų remontas. Užbaigtumas</t>
  </si>
  <si>
    <t>2022 m.: Pagal 2022-09-01 sutartį įrengti nauji vartai ir varteliai.</t>
  </si>
  <si>
    <t>2022 m.: Priemonė įvykdyta, tvarkyti želdiniai visose valdose.</t>
  </si>
  <si>
    <t>SB(KPP)</t>
  </si>
  <si>
    <t>148</t>
  </si>
  <si>
    <t>513,00</t>
  </si>
  <si>
    <t>272,00</t>
  </si>
  <si>
    <t>9,10</t>
  </si>
  <si>
    <t xml:space="preserve">2022 m.: Įrengtas apšvietimas 23 kiemuose (prie 48 daugiabučių namų įrengti 274 šviestuvai). 
</t>
  </si>
  <si>
    <t>07.01.03.01.03.</t>
  </si>
  <si>
    <t>Daugiabučių namų kiemų infrastruktūros gerinimas su gyventojų daliniu prisidėjimu</t>
  </si>
  <si>
    <t>Prižiūrimos vaikų žaidimų aikštelės viešose erdvėse</t>
  </si>
  <si>
    <t>37,00</t>
  </si>
  <si>
    <t>33,00</t>
  </si>
  <si>
    <t>2022 m.: Pagal 2021-06-09 sudarytą rangos darbų sutartį demontuoti 75 vienetai netinkamų naudoti vaikų žaidimo įrenginių. Demontuota pagal gautus prašymus ir įvertinus situaciją vietoje, daugiau demontuoti nebuvo poreikio.</t>
  </si>
  <si>
    <t>Kompleksiškai sutvarkyta sporto ir laisvalaikio zonų seniūnaitijose</t>
  </si>
  <si>
    <t>2022 m.: Atlikta 100 proc. rangos darbų. Vyksta statybos užbaigimo procedūros. Projekto veiklų pabaiga 2023-02-17. Galutinio mokėjimo prašymo pateikimo data 2023-03-30.</t>
  </si>
  <si>
    <t>Atlikta rangos darbų (Rumpiškės g. 18-22)</t>
  </si>
  <si>
    <t>Tarp I ir II teritorijos sutvarkytas pėsčiųjų takas, pastatyti nauji apšvietimo stulpai, įrengtas apšvietimas, pasodinti medžiai.</t>
  </si>
  <si>
    <t>246,00</t>
  </si>
  <si>
    <t>159,00</t>
  </si>
  <si>
    <t>2022 m.: Nuo darbų pradžios įrengtos 159 apšvietimo atramos.</t>
  </si>
  <si>
    <t>2022 m.: Sutartis pasirašyta, planuojama projekto pabaiga 2024 m.</t>
  </si>
  <si>
    <t>Prevencinio projekto „Policijos rėmėjas – aktyvus pagalbininkas kuriant saugesnę Lietuvą!“ įgyvendinimas kartu su Klaipėdos apskrities vyriausiuoju policijos komisariatu</t>
  </si>
  <si>
    <t>07.01.03.02.12.</t>
  </si>
  <si>
    <t>Prevencinio projekto „Saugi kaiminystė – kelias į saugesnę visuomenę“ įgyvendinimas kartu su Klaipėdos apskrities vyriausiuoju policijos komisariatu</t>
  </si>
  <si>
    <t>07.01.03.02.13.</t>
  </si>
  <si>
    <t>Gaisrų prevencijos projekto „Saugumą kuriame kartu“ įgyvendinimas kartu su Klaipėdos apskrities priešgaisrine gelbėjimo valdyba</t>
  </si>
  <si>
    <t>07.01.03.02.14.</t>
  </si>
  <si>
    <t>Projekto „Vaikų saugumas – svarbiausia“ įgyvendinimas kartu su Klaipėdos apskrities vyriausiuoju policijos komisariatu</t>
  </si>
  <si>
    <t>07.01.03.02.15.</t>
  </si>
  <si>
    <t>230,00</t>
  </si>
  <si>
    <t>2022 m.: Nebuvo paklausimų dėl kompensavimo išmokėjimų pagal sudarytas infrastruktūros plėtros sutartis.</t>
  </si>
  <si>
    <t>3511</t>
  </si>
  <si>
    <t>3521</t>
  </si>
  <si>
    <t>07.01.04.01.06.</t>
  </si>
  <si>
    <t>Klaipėdos miesto gatvių kietųjų dangų paviršinių nuotekų priežiūra</t>
  </si>
  <si>
    <t>Tvarkoma miesto gatvių kietųjų dangų paviršinių nuotekų</t>
  </si>
  <si>
    <t>ha</t>
  </si>
  <si>
    <t>610,00</t>
  </si>
  <si>
    <t xml:space="preserve">Mokama pagal sutartį pasirašytą 2022-07-01 su AB „Klaipėdos vanduo“. </t>
  </si>
  <si>
    <t>Kelių priežiūros ir plėtros programos lėšos</t>
  </si>
  <si>
    <t xml:space="preserve">Klaipėdos miesto savivaldybės 2022–2024 m. 
strateginio veiklos plano įgyvendinimo                    2022 m. ataskaitos dalis   
</t>
  </si>
  <si>
    <t xml:space="preserve">2022 M. KLAIPĖDOS MIESTO SAVIVALDYBĖS </t>
  </si>
  <si>
    <r>
      <rPr>
        <b/>
        <sz val="12"/>
        <rFont val="Times New Roman"/>
        <family val="1"/>
        <charset val="186"/>
      </rPr>
      <t xml:space="preserve">Iš 2022 m. </t>
    </r>
    <r>
      <rPr>
        <sz val="12"/>
        <rFont val="Times New Roman"/>
        <family val="1"/>
        <charset val="186"/>
      </rPr>
      <t xml:space="preserve">planuotų įvykdyti 56 priemonių ir papriemonių (kurioms patvirtinti / skirti asignavimai): </t>
    </r>
  </si>
  <si>
    <t>2022 m. SVP programos Nr. 07 įvykdymas</t>
  </si>
  <si>
    <t>2022 m.: Elektros suvartojimo rodiklis vienam šviestuvui mažėja dėl to, kad mieste yra  keičiamos seno tipo neekonomiškos lempos naujais taupiais LED tipo šviestuvais.</t>
  </si>
  <si>
    <t>2022 m.: Tiekėjas MB „Altitudės“ nevykdė sutartimi prisiimtų įsipareigojimų ir nespėjo laiku parengti techninio projekto bei gauti statybą leidžiantį dokumentą. Už vėlavimą tiekėjui skaičiuojami delspinigiai.</t>
  </si>
  <si>
    <t>2022 m.: Darbai atlikti, rangovas UAB „Vigrinda“. Darbų pabaiga – 2022 m. rugpjūčio mėn. Techninės priežiūros paslauga apmokėta.</t>
  </si>
  <si>
    <t>2022 m.: Gėlių sodinimo darbai yra vykdomi pagal 2021-07-15 sutartį.</t>
  </si>
  <si>
    <t>2022 m.: Buvo vykdyta 8 fontanų priežiūra.</t>
  </si>
  <si>
    <t>2022 m.: Buvo vykdyta 22 gertuvių priežiūra. Papildomai sudarytos 4 sutartys dėl šalto geriamojo vandens tiekimo ir nuotekų tvarkymo (Lietuvininkų a., Kurpių g., Teatro g., Liepojos g. 1).</t>
  </si>
  <si>
    <t>2022 m.: 2020-07-23 sudaryta rangos sutartis su UAB „Kerežis“. Šiukšliadėžių remontas vykdomas pagal faktą – gyventojų pranešimus ir apžiūras. 2022 m. buvo įrengta, perkelta, atnaujinta, suremontuota daugiau šiukšliadėžių, nei planuota.</t>
  </si>
  <si>
    <t>2022 m.: Suoliukų dažymas, naujų lentų pakeitimas, metalinių dalių virinimas ir kt. darbai. Remontas vykdomas pagal faktą – pranešimus ir apžiūras.</t>
  </si>
  <si>
    <t>2022 m.: Užtikrintas belaidis ryšys bei priemonės (oro pripūtimo žarnos, USB jungtys ir kt.) stotelėse, esančiose prie privažiuojamojo kelio nuo Naikupės g. iki Taikos pr. 66A  (1 vnt.), prie pėsčiųjų tako tarp Gedminų g. ir Taikos pr. (2 vnt.), prie pėsčiųjų tako Taikos pr. nuo Sausio 15-osios iki Kauno g. (2 vnt.).</t>
  </si>
  <si>
    <t>2022 m.: Techninis projektas parengtas. Apmokėjimas atliktas gegužės mėnesį.</t>
  </si>
  <si>
    <t>2022 m.: Skelbtas viešasis konkursas kavinės nuomai. Sutartis pasirašyta 5 metams su galimybe pratęsti dar 5 metams.</t>
  </si>
  <si>
    <t>2022 m.: Įvykdyti Smiltynės gelbėjimo stoties apžiūros balkono ir pastato vidaus laiptinės remonto darbai, įrengta šildymo sistema (Garažų g. 6, Klaipėda).</t>
  </si>
  <si>
    <t>2022 m.: Įsigyta nulinio apsisukimo žoliapjovė – 1 vnt., krovininis elektrinis triratis – 1 vnt., mikroautobusas – 1 vnt., keturratis – 1 vnt., vandens motociklas – 1 vnt., vandens motociklo priekaba – 1 vnt.</t>
  </si>
  <si>
    <t>2022 m.: Užsitęsė viešųjų pirkimų procedūros. Du kartus skelbtas pirkimas, bet pasiūlymų negauta. 2022-11-22 pasirašyta paslaugų sutartis su J. Abromu dėl mitologinės poilsinės ir žaidimų erdvės  „Baltų saulės parkas“ projekto parengimo ir projekto vykdymo priežiūros paslaugų. Parengti turi per 12 mėn. nuo sutarties pasirašymo (su galimu 2 mėn. pratęsimu).</t>
  </si>
  <si>
    <t>2022 m.: Darbai buvo vykdomi pagal: 2021-02-12 pasirašytą sutartį su UAB ,,Klaipėdos želdiniai“ ir 2021-02-11 pasirašytą sutartį su UAB ,,Ecoservice“. Pagrindinės gatvės valomos pagal sutartis su UAB „Klaipėdos autobusų parkas“. UAB „Ecoservice Klaipėda“ valo šalutines gatves pagal 2021-10-18 sutartį. 
Želdinių priežiūros darbai vykdomi pagal 2022-03-24 sutartį su UAB ,,Klaipėdos želdiniai“, šaligatvių, aikščių, skverų ir t.t. sanitarinio tvarkymo darbai šiaurinės miesto dalies vykdomi pagal 2021-02-11 paslaugų sutartį su UAB „Ecoservise“.</t>
  </si>
  <si>
    <t>2022 m.: Europiada įvyko 2022 m. liepos 13-17 dienomis.
Europiada Klaipėdoje 2022 renginiams išnuomota: mobilių dušų konteinerių – 5 vnt., kilnojamųjų lauko tualetų (biotualetų) – 66 vnt.</t>
  </si>
  <si>
    <t>2022 m.: Viešasis rangos darbų pirkimas neįvyko (dalyvavo vienas rangovas, kuris neatitiko kvalifikacijos reikalavimų). Pirkimas kartojamas. Darbai planuojami 2023 m.</t>
  </si>
  <si>
    <t>2022 m.: Nukeltas 1 architektūrinis ansamblis, susidedantis iš bronzinės 3-jų karių kultūrinės grupės, 2-jų bronzinių plokščių, 1-os akmeninės plokštės, 1-os raudonos akmens žvaigždės.</t>
  </si>
  <si>
    <t>2022 m.: Suvartota elektros energijos mažiau, nes pritaikytos elektros taupymo priemonės.</t>
  </si>
  <si>
    <t>2022 m.: Išvežta mirusiųjų pagal faktą – 244 žmonių palaikai. 2022 metais ši paslauga buvo teikiama rečiau.</t>
  </si>
  <si>
    <t>2022 m.: Darbai neatlikti, nes neįvyko projektavimo paslaugos pirkimai, negavus pasiūlymų. Šiuo metu yra nupirkta paslauga, sutartis pasirašyta 2022-12-23, vykdomi projektavimo darbai.</t>
  </si>
  <si>
    <t>2022 m.: Avarinės tvoros sutvirtinimo darbai baigti. Suremontuota 112 m tvoros įrengiant laikiną segmentinę tvorą.</t>
  </si>
  <si>
    <t>2022 m.: Parengti daugiabučių kiemų projektai, vykdoma projektų ekspertizė: 
 1. Ties Minijos g. 126, 128, 130C;
 2. Ties Minijos g. 130, 130A, 130B;
 3. Ties Taikos pr. 59, Kauno g. 3, 7, 9;
 4. Ties Kauno g. 13, 15, 17, 19. 23, 23A, 25;
 5.Ties Kauno g. 29, 31, 33, 35, 39, 39A, 41;
 6. Ties Kauno g. 45, 47, Šilutės pl. 18, 20, 22, 24;
 7. Ties Naujakiemio g. 10, 12, 14, 16, 18, 20, 22, 24.
Įgyvendinami daugiabučių kiemų projektai – Statybininkų pr. nuo 9 iki 27, Žardininkų g. nuo 2 iki 18 (planuojama įrengti 330 vietas). Projekto vertė 1,25 mln. Eur. Darbų pradžia 2022 m. spalio mėn., darbų pabaiga 2024 m. balandžio mėn., terminas – 2 metai. Atlikta darbų už 154 tūkst. Eur (12,3 proc. sutarties sumos, įrengta apie 40 automobilių statymo vietų). 
Vykdomi darbai J. Janonio g. 26, 28, Malūnininkų g. 2, 8, 10, Smilties Pylimo g. 3, Sportininkų g. 5, 9 kiemuose.
Baigti darbai Danės g. 9 (21 vieta), Brožynų g. 9,11 (66 vietos), I. Simonaitytės g. 10-16 (145 vietos) kiemuose. (513 įrengtų stovėjimo vietų yra bendra rodiklio reikšmė, kai bus įgyvendinti projektai).</t>
  </si>
  <si>
    <t>2022 m.: Sutartis pasirašyta, projektas tęsiasi iki 2024 m. pabaigos.</t>
  </si>
  <si>
    <t>2022 m.: Per 2022 m. dalinis finansavimas skirtas 8 namų ūkiams:
1) Renetų g. 5; 2) Baltijos 4-oji g. 8; 3) Molo g. 4-3; 4) Baltijos 9-oji g. 1; 5) Renetų g. 9; 6) Inkaro 2 -oji g. 3; 7) Baltijos 11-oji g. 14; 8) Jūratės g. 16.</t>
  </si>
  <si>
    <t>2022 m.: Pagerinta šių viešųjų erdvių būklė: Danės upės krantinė ir prieigos (Danės skveras su fontanais), Žvejų rūmų teritorija, kompleksinės tikslinės teritorijos daugiabučių namų kiemai. Neįrengta planuota laivų nuleidimo prieplauka ir saugojimo aikštelė šalia Liepų g. tilto.</t>
  </si>
  <si>
    <t>2022 m.: Objektą įgyvendina Muzikinis teatras, pagal pasirašytą bendradarbiavimo sutartį bus kompensuojami atlikti darbai (pervedamos lėšos pagal pateiktus darbų atlikimo aktus). Apmokėjimas numatomas 2023 m.</t>
  </si>
  <si>
    <t>2022 m.: Atlikta 70 proc. rangos darbų. 2022-12-16 pasirašytas papildomas susitarimas dėl papildomų darbų I pirkimo daliai (I. Simonaitytės g. 16, 18). 2022-12-21 pasirašytas rangos darbų vykdymo stabdymo papildomas susitarimas dėl netinkamų oro sąlygų vykdyti tolimesnius darbus. Darbų užbaigimas planuojamas 2023 m. II ketv.</t>
  </si>
  <si>
    <t>2022 m.: Buvo pradėtos vykdyti viešųjų pirkimų procedūros techniniam darbo projektui parengti. Sutartis buvo pasirašyta 
2022-05-26. Buvo vykdoma parengto techninio darbo projekto ekspertizė. Galutinis projektas buvo parengtas IV ketv., rangos darbai bus vykdomi 2023 m.</t>
  </si>
  <si>
    <t>2022 m.: Užsitęsė viešųjų pirkimų procedūros. 3 kartus buvo atliekamas viešas pirkimas dėl tualeto projektavimo paslaugos (objektas nedidelės apimties ir nepatrauklus projektuotojams). 2022-12-23 pasirašyta viešojo tualeto Lėbartų kapinių administraciniame pastate projektavimo paslaugos sutartis. Projektavimo paslaugos atlikimo terminas sutartyje 6 mėn.</t>
  </si>
  <si>
    <t>2022 m.: Renetų g. lietaus tinklo rekonstrukcija atlikta.
Nupirkti J. Janonio g. (KLASCO kolektorius) lietaus nuotekų rekonstrukcijos rangos darbai, kurie bus atlikti 2023 m. II ketv.</t>
  </si>
  <si>
    <t>2022 m.: Konteinerinio tualeto atnaujinimo darbai nepradėti, kadangi neparengtas projektas.</t>
  </si>
  <si>
    <t>Atlikta viešojo tualeto Lėbartų kapinių administraciniame pastate rangos darbų. Užbaigtumas</t>
  </si>
  <si>
    <t>Savivaldybės biudžeto lėšos</t>
  </si>
  <si>
    <t xml:space="preserve">2022 m.: Apžiūrėjus ir įvertinus Žvejų g. 2-12 teritorijoje esančių gėlinių perteklių, buvo nuspręsta naujų neįsigyti, bet perkelti jas į planuotą vietą Danės krantinėje prie Žvejų g. 20.  </t>
  </si>
  <si>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l. e. p. vyriausioji patarėja I. Kubilienė, Statybos ir infrastruktūros plėtros skyrius, Miesto tvarkymo skyrius, Viešosios tvarkos skyrius, Informacinių technologijų skyrius, Statinių administravimo skyrius, Urbanistikos ir architektūros skyrius.  </t>
    </r>
  </si>
  <si>
    <t>Efekto / Rezultato / Produkto</t>
  </si>
  <si>
    <t>Meno kūrinio – pano „Plaukikas“  įrengimas</t>
  </si>
  <si>
    <t>Europos Sąjungos paramos lėšos (savivaldybės biudžetas)</t>
  </si>
  <si>
    <t>Europos Sąjungos paramos lėšų likutis (savivaldybės biudžetas)</t>
  </si>
  <si>
    <t>______________________________________________</t>
  </si>
  <si>
    <t>2022 m.: Mėlynosios vėliavos programoje dalyvauja Smiltynės ir Antrosios Melnragės paplūdimiai.</t>
  </si>
  <si>
    <t>2022 m.: Techninis projektas pateiktas ekspertizei. Ekspertizės pastabas / išvadą planuojama gauti 2023 m. vasario mėnesį, statybos leidimą – iki 2023-03-30.</t>
  </si>
  <si>
    <t>2022 m.: 2022-06-10 pasirašyta rangos sutartis. I etape iš teritorijos pašalintos senos kietos dangos, pašalintos buvusio fontano liekanos, naujai paklotos komunikacijos, paklotos dviračių ir pėsčiųjų takų dangos, pasiruošta pavasariniams fontano montavimo darbams, paruošti pagrindai sporto aikštynams, konteinerinio tualeto pastatymui. Vietomis paruošta dirva žolės pasėjimui.</t>
  </si>
  <si>
    <t>Įrengta fontanėlių-gertuvių</t>
  </si>
  <si>
    <t>2022 m.: AB „Klaipėdos vanduo“ įrengė 3 fontanėlius-gertuves (Lietuvininkų a., Kurpių g., Teatro g.).</t>
  </si>
  <si>
    <t>2022 m.: Atnaujintos gatvių pavadinimų lentelės senamiesčio senojo kvartalo ir naujamiesčio gatvėse – Pasiuntinių g., Daržų g., Kurpių g., Kalvių g., Jono g., Mėsininkų g., Vežėjų g., Aukštoji g. 13 ,11, 9, 7, 5, Didžiojo Vandens g. 13, Karklų g., Medžiotojų g. 2.  Lentelių pakeista daugiau, nei planuota, nedidinant finansavimo. Planuojama tęsti darbus senamiesčio erdvėse, H. Manto g.</t>
  </si>
  <si>
    <t>2022 m.: 2020-09-17 sudaryta ragos sutartis su UAB Klaipėdos dizaino centru. Buvo įrengti 33 ženklai ir 14 informacinių rodyklių stovų.</t>
  </si>
  <si>
    <t>2022 m.: Dėl numatyto elektros energijos taupymo, papuošimo elementų pirkimai perkelti į 2023 m.</t>
  </si>
  <si>
    <t>2022 m.: Įsigyta daugiau suolų, negu planuota, dėl poreikio atnaujinti viešąsias miesto erdves, kuriose reikėjo pastatyti naujus suolus arba pakeisti esamus blogos būklės suolus.</t>
  </si>
  <si>
    <t>2022 m.: Likusios kameros nebuvo perduotos eksploatuoti (17 vnt. Rumpiškės kvartalas). Kameras, įrengtas prie Kauno Atžalyno bibliotekos, stebi pati įstaiga (5 vnt.). 2-jų kamerų nespėjo įrengti H. Manto g. dėl negauto pastato gyventojų sutikimo.</t>
  </si>
  <si>
    <t>2022 m.: Užtikrintas belaidis ryšys Ažuolų giraitėje (2 vnt.), aikštėje prie buv. „Vaidilos“ kino teatro (2 vnt.) ir Danės krantinėje (6 vnt.).</t>
  </si>
  <si>
    <t>Pasirašyta sutartis dėl dalyvavimo Mėlynosios vėliavos programoje Smiltynės ir Antrosios Melnragės paplūdimiuose</t>
  </si>
  <si>
    <t>2022 m.: 2022-06-15 pasirašyta paslaugų sutartis „Mėlynosios vėliavos programos koordinavimo ir įgyvendinimo Klaipėdos miesto paplūdimiuose paslaugos“. Metų gale pateikta ataskaita ir sąskaita faktūra už  Mėlynosios vėliavos programos koordinavimą.</t>
  </si>
  <si>
    <t>2022 m.: Prižiūrimi 7 konteineriniai tualetai paplūdimiuose ir jų prieigose. Prižiūrima 1 vnt. daugiau, nei planuota, nes konteinerinis tualetas Melnragės g. 12, Klaipėda, buvo perduotas BĮ „Klaipėdos paplūdimiai“.</t>
  </si>
  <si>
    <t>Įrengta Odesos tako riboženklių Melnragėje</t>
  </si>
  <si>
    <t>2022 m.: 2021-01-19 pasirašyta rangos sutartis, objektas – vandens gręžinio Smiltynėje su elektros prijungimu projektavimas su įrengimo darbais, darbai  įvykdyti 100 proc. 2022-03-24 pasirašyta rangos elektros tinklų įrengimui su projektavimu Smiltynės g. 30 ir 31, darbai įvykdyti 100 proc. Dėl užsitęsusių pirkimo procedūrų, konteinerinius tualetus pavyko nupirkti tik 2022 m. pabaigoje, darbai bus atlikti iki 2023 m. II ketvirčio pabaigos.</t>
  </si>
  <si>
    <t xml:space="preserve">2022 m.: Dėl AB „Klaipėdos energija“ teritorijos konversijos atlikti šie darbai: patvirtinta galimybių studija; Savivaldybės  administracija parengė žemės sklypo Danės g. 8 plano kadastrinius matavimus pagal detaliojo plano sprendinius – atitraukta sklypo riba nuo Danės g. (sumažintas žemės sklypo plotas ir  sudarytos sąlygos Danės g. rekonstrukcijai). Žemės sklypo kadastrinių matavimų pakeitimai įregistruoti Nekilnojamo turto registre. Įgyvendindama galimybių studijoje numatytą veiksmų planą įmonė pagaliau teritorijoje suformavo ir įregistravo atskirus turto vienetus, į investicijų planą įsitraukė antžeminės trasos iškėlimą, ruošiasi skelbti pardavimo bei architektūrinius konkursus, ieško būdu daugiau įveiklinti dabartines teritorijas.  
</t>
  </si>
  <si>
    <t>2022 m.: Darbai buvo vykdomi pagal 2021-07-21 sutartį su UAB ,,Klaipėdos želdiniai“. Sutvarkyta želdinių mažiau, nes pasikeitė darželių želdinių tvarkymo poreikis – daugiau buvo tvarkoma ir šalinama krūmų, o ne medžių. Rudenį nebuvo vykdomi darbai, nes sutartis baigėsi metų viduryje, kitas pirkimas įvyko, tačiau nauja sutartis nebuvo pasirašyta.</t>
  </si>
  <si>
    <t>2022 m.: Nuolat vykdoma viešųjų tualetų ir vandens talpyklų priežiūra: 
kilnojamųjų tualetų (biotualetų) – 76 vnt.; automatinių tualetų – 2 vnt.; stacionarių tualetų – 1 vnt.; konteinerinių tualetų – 1 vnt.; vandens talpyklų – 1 vnt.
Pagal poreikį kilnojamieji tualetai (biotualetai) pastatomi žiemos sezonui prie uždarytų konteinerinių, stacionarių tualetų, vasaros sezono metu pagal poreikį pastatoma daugiau biotualetų viešosiose teritorijose, todėl faktinis prižiūrimų tualetų kiekis didesnis, nei suplanuota.</t>
  </si>
  <si>
    <t>Išnuomota mobilių dušų konteinerių ir kilnojamųjų lauko tualetų  „Europiados“ programos vykdymui</t>
  </si>
  <si>
    <t>2022 m.: Nugriauta 17 statinių: 1. Kiemo baseino, suolų bei metalinės tvoros demontavimo darbai l.-d. „Želmenėlis“; 2. Avarinės būklės statinys Smiltynės g. 26A; 3. Avarinės būklės statinys Smiltynės g. 14A; 4. Avarinės būklės statinys Smiltynės g. 14B; 5. Avarinės būklės statinys Smiltynės g. 14C; 6. Tualeto pastatas Liepojos g. 1; 7. Stoginės, esančios šalia Smiltynės g. 6; 8. Požeminis kiemo rūsys, esantis l.-d. „Čiauškutė“; 9. Pagalbinio ūkio paskirties pastatas Gedminų g. 3; 10. Gelžbetoniniai stulpai, esantys prie Turistų g. 1; 11. Lauko tualetas, esantis Garažų g. 6; 12. Lauko aikštelės inventorius, esantis Gedminų g. 7; 13. Šviestuvų stulpai ir metalinių rūbų džiovinimo stovai, esantys Mogiliovo g. 2; 14. Lauko aikštelės inventorius, esantis šalia Naujakiemio g. 10; 15. Lauko aikštelės inventorius, esantis Gedminų g. 5; 16. Šviestuvų stulpai, esantys Kretingos g. 22; 17. Lauko sporto aikštelės inventorius, esantis Mokyklos g. 3. 
Daugiau nugriauta, nes pigiau buvo nupirkti pirmieji griovimo darbai.</t>
  </si>
  <si>
    <t>2022 m.: Pradėjus vykdyti priemonę, buvo gauta daugiau gyventojų pranešimų apie neeksploatuojamus automobilius, kurių savininkai, net ir gavę įspėjimus, transporto priemonių nepašalindavo iš viešųjų teritorijų.</t>
  </si>
  <si>
    <t>2022 m.: Pakabinta mažiau girliandų ir kalėdinių papuošimo elementų dėl elektros energijos taupymo.</t>
  </si>
  <si>
    <t>2022 m.: Taupant elektros energiją buvo pakabinta mažiau papuošimo elementų.</t>
  </si>
  <si>
    <t>2022 m.: Įrengtas viešųjų erdvių apšvietimas Kaštonų g. nuo Kretingos g. iki Valstiečių g., praėjimo take nuo Veterinarijos g. iki Neringos sodų. Taip pat įrengtas H. Manto g. 36-38 esančio skvero apšvietimas, tačiau liko neįrengtas H. Manto paminklo apšvietimas, nes rangos darbai buvo nupirkti per vėlai dėl pasiūlymų trūkumo, todėl nespėjo įrengti paminklo apšvietimo.</t>
  </si>
  <si>
    <t>2022 m.: Vykdomi rangos darbai pagal 2022-09-23 rangos darbų sutartį su UAB ,,Kvėdarsta“. Rangovas darbus vykdo greičiau, nei planuota. Paklota 1566 m kabelinės linijos apšvietimo tinklų, sumontuotos 44 cinkuotos  apšvietimo atramos su LED šviestuvais, atkurta trinkelių grindinio danga, sumontuoti įžeminimai.</t>
  </si>
  <si>
    <t>2022 m.: Mirusiųjų palaikų saugota pagal faktą – 275 žmonių palaikai (saugojimo laikas: 13 566 val). Mokėjimai vykdyti pagal faktą.</t>
  </si>
  <si>
    <t>2022 m.: Vykdomas dviejų veikiančių kapinių administravimas ir senųjų 16 kapinių priežiūra. Kapinėse nuolatos palaikoma švara ir tvarka, tvarkomi želdiniai, prižiūrimi takai, atliekam šienavimo ir sniego bei ledo valymo darbai.</t>
  </si>
  <si>
    <t>2022 m.: 2022-06-13 pasirašyta rangos sutartis, darbai pradėti vykdyti 2022-07-08. Šiuo metu lietaus nuotekų klojimo darbai baigti. Liko asfaltavimo darbai, kurių vykdymas sustabdytas dėl technologinės pertraukos. Sutartyje darbų vykdymo pabaiga, įskaitant technologinę pertrauką, yra 2023-04-09.</t>
  </si>
  <si>
    <t xml:space="preserve">2022 m.: Joniškės kapinių takai asfaltuoti, išskyrus lietaus nuotekų tinklų tiesimo trasos takus, kurių asfaltavimo darbai sustabdyti dėl technologinės pertraukos. Planuojama trasos asfaltavimo darbų pabaiga 2023-04-09. Lėbartų kapinių takai 2022 m. neremontuoti, kadangi nuspręsta galutinai pabaigti tvarkyti Joniškės kapinių takus. Lėbartų kapinių takų remontas numatytas 2023 m. 
</t>
  </si>
  <si>
    <t>2022 m.: Atnaujinta dalis tako  tarp senojo ir naujo kolumbariumų,  paklojant naujų trinkelių  dangą, dangos paklota daugiau, nei planuota.</t>
  </si>
  <si>
    <t>2022 m.: Nėra išspręstas klausimas dėl kolumbariumo poreikio Joniškės kapinėse. Neaiškus galimo kolumbariumo įrengimo klausimas, kas jį įrengs, ar Savivaldybė savo lėšomis, ar bus atiduota privačiam sektoriui įrengti, išnuomojant teritorijos dalį, kaip yra Lėbartų kapinėse. Joniškės kapinėse kolumbariumas jau yra, jis šiuo metu daugiau nei puse neužpildytas. Taip pat nėra iki galo apsispręsta, kokią tvorą planuojama įrengti (mūrinę, akmeninę, kalvystės metalo), todėl, nesant galutinio sprendimo dėl Joniškės kapinių tvoros vizijos, nėra galimybės užsakyti projektavimo.</t>
  </si>
  <si>
    <t>2022 m.: Paslauga nupirkta 2022-09-15. Mokymai pravesti 2022-10-13, tema „Daugiabučio gyvenamojo namo statybos / remonto darbų priėmimas ir kokybės įvertinimas“.</t>
  </si>
  <si>
    <t>2022 m.: 1) Parengtas teritorijos prie Stoties g. tarp sklypų Stoties g. 2A ir 2 pertvarkymo, gerinant gamtinę aplinką, skatinant lankytojų srautus, pritaikant miestiečių aktyviam laisvalaikiui ir poilsiui, techninis darbo projektas. Sutarties vertė 6957,50 Eur.
2) Pagal 2022-02-02 naujų vaikų žaidimo aikštelių įrengimo vietų parinkimo protokolą buvo parinkta nauja laisvalaikio zonos įrengimo vieta Paupiuose, ties žemės sklypu Rūko g. 33.  2022-03-28 pasirašyta paslaugų sutartis su UAB „Baltican LTD“ dėl projekto parengimo (sutarties vertė 8954,00 Eur). 2022-09-27 vyko  projektinių sprendinių viešas svarstymas su visuomene. Pagal gyventojų pasiūlymus koreguojamas projektas ir toliau vykdomi projektavimo darbai.</t>
  </si>
  <si>
    <t>2022 m.: Pagal 2022-04-13 pasirašytą rangos darbų sutartį  buvo planuota parengti 4 vaikų žaidimo aikštelių aprašus ir atlikti įrengimo darbus:
1) ties daugiabučiu namu Kalnupės g. 2;
2) ties daugiabučiu namu Jūros g. 2;
3) ties daugiabučiu namu Baltijos pr. 65;
4) ties daugiabučiu namu Vingio g. 15.
Užsitęsus projektavimo ir derinimo darbams, aikštelių rangos darbai buvo pradėti vėlai, todėl rangovas, atšalus orams, nebespėjo darbų užbaigti laiku. Už sutartinių įsipareigojimų nevykdymą rangovui skaičiuojami delspinigiai.</t>
  </si>
  <si>
    <t>2022 m.: Vykdoma 31 vaikų žaidimo aikštelės priežiūra. Buvo planuota, kad 2022 m. bus įrengtos dar 4 vaikų žaidimo aikštelės ir bus vykdoma 37 aikštelių priežiūra, tačiau, užsitęsus projektavimo ir derinimo darbams, šios aikštelės iki metų pabaigos nebuvo įrengtos. Metų pabaigoje pasirašytos 2 naujos vaikų žaidimo aikštelės priežiūros paslaugų sutartys.</t>
  </si>
  <si>
    <t>2022 m.: Pagal atnaujinamų sporto aikštelių sąrašą I ketv. pabaigoje buvo pradėtos vykdyti 4 sporto aikštelių (Liepų g. 51, Ryšininkų g. 8, Naujakiemio g. 20, Mokyklos g. 19) remonto darbų pirkimo viešųjų pirkimų procedūros. Pirkimas neįvyko, nebuvo gautas nė vienas pasiūlymas (pagal žodinę rinkos apklausą pirkimui dėl išaugusių medžiagų ir darbų kainų buvo numatyta per maža lėšų suma).  Pirkimas buvo kartojamas ir pasirašyta rangos darbų sutartis tik dėl 2 sporto aikštelių (Liepų g. 51 ir Mokyklos g. 19) remonto darbų. Darbai iki metų pabaigos neatlikti, juos rangovas planuoja padaryti per 2023 m. I  ketv. Rangovui už sutartinių įsipareigojimų nevykdymą skaičiuojami delspinigiai. Neatlikus darbų per žadėtą terminą, bus inicijuojamas vienašališkas  sutarties nutraukimas.</t>
  </si>
  <si>
    <t>2022 m.: II ketv. buvo baigtas rengti techninis darbo projektas ir pradėtos vykdyti viešųjų pirkimų procedūros rangos darbams vykdyti. Rangos darbai buvo nupirkti iš antro karto, todėl rangos sutartis pasirašyta tik 2022-10-26 dėl laisvalaikio zonos įrengimo Stoties g. (Giruliuose) , atlikta 20 proc. darbų. Sutarties projekte yra numatyta technologinė pertrauka (nuo 2022-12-15 iki 2023-03-15), todėl darbus planuojama užbaigti 2023 m. III ketv.</t>
  </si>
  <si>
    <t>2022 m.: Nuo darbų pradžios įrengtos 246 automobilių stovėjimo vietos.</t>
  </si>
  <si>
    <t>2022 m.: Sutartis pasirašyta, projektas iki 2024 m. gruodžio mėn.</t>
  </si>
  <si>
    <t>2022 m.: 2022-03-02 Savivaldybės administracijos protokolu nutarta koreguoti trijų detaliųjų planų sprendinius. Savivaldybės administracijos direktoriaus 2022-03-25 įsakymu pradėta planavimo dokumentų korektūra. Įvykdyti viešieji pirkimai. Sutartis pasirašyta su  MB Studio „Urbanistica“. Sutarties objektas – teritorijos prie Labrenciškių ir Medelyno detaliojo plano, teritorijos prie Savanorių g. detaliojo plano, Medelyno gyvenamojo rajono detaliojo plano korektūros suplanuotų teritorijų dalyse, prijungiant valstybinės žemės plotą, parengimo paslaugos. Sutarties terminas – 9 mėn. ir 2 mėn. numatytas termino pratęsimas.</t>
  </si>
  <si>
    <t>Muzikinio teatro pastato, esančio Danės g. 19,  aplinkos tvarkybos darbai už sklypo ribos</t>
  </si>
  <si>
    <t>Labrenciškių g. ir Martyno Jankaus g. gatvės apšvietimo įrengimas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</si>
</sst>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15"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sz val="12"/>
      <name val="Arial"/>
      <family val="2"/>
      <charset val="186"/>
    </font>
    <font>
      <sz val="10"/>
      <color rgb="FFCCECFF"/>
      <name val="times New Roman"/>
      <family val="1"/>
      <charset val="186"/>
    </font>
    <font>
      <sz val="10"/>
      <color rgb="FFFF0000"/>
      <name val="Times New Roman"/>
      <family val="1"/>
      <charset val="186"/>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theme="0"/>
        <bgColor rgb="FFBCB5F8"/>
      </patternFill>
    </fill>
  </fills>
  <borders count="22">
    <border>
      <left/>
      <right/>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268">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1" fillId="0" borderId="0" xfId="0" applyNumberFormat="1" applyFont="1" applyFill="1" applyAlignment="1" applyProtection="1">
      <alignment horizontal="center" wrapText="1"/>
    </xf>
    <xf numFmtId="0" fontId="2" fillId="0" borderId="0" xfId="0" applyFont="1" applyAlignment="1">
      <alignment horizontal="right" vertical="top"/>
    </xf>
    <xf numFmtId="0" fontId="1" fillId="0" borderId="0" xfId="0" applyNumberFormat="1" applyFont="1" applyFill="1" applyAlignment="1" applyProtection="1">
      <alignment horizontal="left" wrapText="1"/>
    </xf>
    <xf numFmtId="0" fontId="1" fillId="0" borderId="0" xfId="0" applyNumberFormat="1" applyFont="1" applyFill="1" applyAlignment="1" applyProtection="1">
      <alignment horizontal="right" wrapText="1"/>
    </xf>
    <xf numFmtId="0" fontId="6" fillId="0" borderId="0" xfId="0" applyNumberFormat="1" applyFont="1" applyFill="1" applyAlignment="1" applyProtection="1">
      <alignment horizontal="center" vertical="center" wrapText="1" readingOrder="1"/>
    </xf>
    <xf numFmtId="0" fontId="9" fillId="0" borderId="9" xfId="0" applyNumberFormat="1" applyFont="1" applyFill="1" applyBorder="1" applyAlignment="1" applyProtection="1">
      <alignment horizontal="center" vertical="center" wrapText="1" readingOrder="1"/>
    </xf>
    <xf numFmtId="0" fontId="9" fillId="5" borderId="2" xfId="0" applyNumberFormat="1" applyFont="1" applyFill="1" applyBorder="1" applyAlignment="1" applyProtection="1">
      <alignment vertical="top" wrapText="1" readingOrder="1"/>
      <protection locked="0"/>
    </xf>
    <xf numFmtId="0" fontId="9" fillId="5" borderId="3" xfId="0" applyNumberFormat="1" applyFont="1" applyFill="1" applyBorder="1" applyAlignment="1" applyProtection="1">
      <alignment horizontal="center" vertical="top" wrapText="1" readingOrder="1"/>
      <protection locked="0"/>
    </xf>
    <xf numFmtId="164" fontId="9" fillId="5" borderId="3" xfId="0" applyNumberFormat="1" applyFont="1" applyFill="1" applyBorder="1" applyAlignment="1" applyProtection="1">
      <alignment horizontal="right" vertical="top" wrapText="1" readingOrder="1"/>
    </xf>
    <xf numFmtId="0" fontId="9" fillId="5" borderId="3" xfId="0" applyNumberFormat="1" applyFont="1" applyFill="1" applyBorder="1" applyAlignment="1" applyProtection="1">
      <alignment horizontal="left" vertical="top" wrapText="1" readingOrder="1"/>
      <protection locked="0"/>
    </xf>
    <xf numFmtId="0" fontId="9" fillId="5" borderId="3" xfId="0" applyNumberFormat="1" applyFont="1" applyFill="1" applyBorder="1" applyAlignment="1" applyProtection="1">
      <alignment horizontal="right" vertical="top" wrapText="1" readingOrder="1"/>
      <protection locked="0"/>
    </xf>
    <xf numFmtId="0" fontId="9" fillId="5" borderId="4" xfId="0" applyNumberFormat="1" applyFont="1" applyFill="1" applyBorder="1" applyAlignment="1" applyProtection="1">
      <alignment horizontal="left" vertical="top" wrapText="1" readingOrder="1"/>
      <protection locked="0"/>
    </xf>
    <xf numFmtId="0" fontId="6" fillId="0" borderId="0" xfId="0" applyNumberFormat="1" applyFont="1" applyFill="1" applyAlignment="1" applyProtection="1">
      <alignment wrapText="1" readingOrder="1"/>
    </xf>
    <xf numFmtId="0" fontId="9" fillId="6" borderId="11" xfId="0" applyNumberFormat="1" applyFont="1" applyFill="1" applyBorder="1" applyAlignment="1" applyProtection="1">
      <alignment vertical="top" wrapText="1" readingOrder="1"/>
      <protection locked="0"/>
    </xf>
    <xf numFmtId="0" fontId="9" fillId="6" borderId="3" xfId="0" applyNumberFormat="1" applyFont="1" applyFill="1" applyBorder="1" applyAlignment="1" applyProtection="1">
      <alignment horizontal="center" vertical="top" wrapText="1" readingOrder="1"/>
      <protection locked="0"/>
    </xf>
    <xf numFmtId="164" fontId="9" fillId="6" borderId="3" xfId="0" applyNumberFormat="1" applyFont="1" applyFill="1" applyBorder="1" applyAlignment="1" applyProtection="1">
      <alignment horizontal="right" vertical="top" wrapText="1" readingOrder="1"/>
    </xf>
    <xf numFmtId="0" fontId="6" fillId="6" borderId="3" xfId="0" applyNumberFormat="1" applyFont="1" applyFill="1" applyBorder="1" applyAlignment="1" applyProtection="1">
      <alignment horizontal="left" vertical="top" wrapText="1" readingOrder="1"/>
      <protection locked="0"/>
    </xf>
    <xf numFmtId="0" fontId="6" fillId="6" borderId="3" xfId="0" applyNumberFormat="1" applyFont="1" applyFill="1" applyBorder="1" applyAlignment="1" applyProtection="1">
      <alignment horizontal="center" vertical="top" wrapText="1" readingOrder="1"/>
      <protection locked="0"/>
    </xf>
    <xf numFmtId="0" fontId="6" fillId="6" borderId="3" xfId="0" applyNumberFormat="1" applyFont="1" applyFill="1" applyBorder="1" applyAlignment="1" applyProtection="1">
      <alignment horizontal="right" vertical="top" wrapText="1" readingOrder="1"/>
      <protection locked="0"/>
    </xf>
    <xf numFmtId="0" fontId="6" fillId="6" borderId="4" xfId="0" applyNumberFormat="1" applyFont="1" applyFill="1" applyBorder="1" applyAlignment="1" applyProtection="1">
      <alignment horizontal="left" vertical="top" wrapText="1" readingOrder="1"/>
      <protection locked="0"/>
    </xf>
    <xf numFmtId="0" fontId="9" fillId="10" borderId="12" xfId="0" applyNumberFormat="1" applyFont="1" applyFill="1" applyBorder="1" applyAlignment="1" applyProtection="1">
      <alignment vertical="top" wrapText="1" readingOrder="1"/>
      <protection locked="0"/>
    </xf>
    <xf numFmtId="0" fontId="6" fillId="0" borderId="6" xfId="0" applyNumberFormat="1" applyFont="1" applyFill="1" applyBorder="1" applyAlignment="1" applyProtection="1">
      <alignment horizontal="center" vertical="top" wrapText="1" readingOrder="1"/>
      <protection locked="0"/>
    </xf>
    <xf numFmtId="164" fontId="10" fillId="0" borderId="6" xfId="0" applyNumberFormat="1" applyFont="1" applyFill="1" applyBorder="1" applyAlignment="1" applyProtection="1">
      <alignment horizontal="right" vertical="top" wrapText="1" readingOrder="1"/>
      <protection locked="0"/>
    </xf>
    <xf numFmtId="0" fontId="6" fillId="0" borderId="6" xfId="0" applyNumberFormat="1" applyFont="1" applyFill="1" applyBorder="1" applyAlignment="1" applyProtection="1">
      <alignment horizontal="left" vertical="top" wrapText="1" readingOrder="1"/>
      <protection locked="0"/>
    </xf>
    <xf numFmtId="0" fontId="6" fillId="0" borderId="6" xfId="0" applyNumberFormat="1" applyFont="1" applyFill="1" applyBorder="1" applyAlignment="1" applyProtection="1">
      <alignment horizontal="right" vertical="top" wrapText="1" readingOrder="1"/>
      <protection locked="0"/>
    </xf>
    <xf numFmtId="0" fontId="6" fillId="0" borderId="7" xfId="0" applyNumberFormat="1" applyFont="1" applyFill="1" applyBorder="1" applyAlignment="1" applyProtection="1">
      <alignment horizontal="left" vertical="top" wrapText="1" readingOrder="1"/>
      <protection locked="0"/>
    </xf>
    <xf numFmtId="0" fontId="9" fillId="10" borderId="13" xfId="0" applyNumberFormat="1" applyFont="1" applyFill="1" applyBorder="1" applyAlignment="1" applyProtection="1">
      <alignment vertical="top" wrapText="1" readingOrder="1"/>
      <protection locked="0"/>
    </xf>
    <xf numFmtId="0" fontId="9" fillId="7" borderId="2" xfId="0" applyNumberFormat="1" applyFont="1" applyFill="1" applyBorder="1" applyAlignment="1" applyProtection="1">
      <alignment vertical="top" wrapText="1" readingOrder="1"/>
      <protection locked="0"/>
    </xf>
    <xf numFmtId="0" fontId="9" fillId="7" borderId="3" xfId="0" applyNumberFormat="1" applyFont="1" applyFill="1" applyBorder="1" applyAlignment="1" applyProtection="1">
      <alignment horizontal="center" vertical="top" wrapText="1" readingOrder="1"/>
      <protection locked="0"/>
    </xf>
    <xf numFmtId="164" fontId="9" fillId="7" borderId="3" xfId="0" applyNumberFormat="1" applyFont="1" applyFill="1" applyBorder="1" applyAlignment="1" applyProtection="1">
      <alignment horizontal="right" vertical="top" wrapText="1" readingOrder="1"/>
    </xf>
    <xf numFmtId="0" fontId="9" fillId="7" borderId="3" xfId="0" applyNumberFormat="1" applyFont="1" applyFill="1" applyBorder="1" applyAlignment="1" applyProtection="1">
      <alignment horizontal="left" vertical="top" wrapText="1" readingOrder="1"/>
      <protection locked="0"/>
    </xf>
    <xf numFmtId="0" fontId="9" fillId="7" borderId="3" xfId="0" applyNumberFormat="1" applyFont="1" applyFill="1" applyBorder="1" applyAlignment="1" applyProtection="1">
      <alignment horizontal="right" vertical="top" wrapText="1" readingOrder="1"/>
      <protection locked="0"/>
    </xf>
    <xf numFmtId="0" fontId="9" fillId="7" borderId="4" xfId="0" applyNumberFormat="1" applyFont="1" applyFill="1" applyBorder="1" applyAlignment="1" applyProtection="1">
      <alignment horizontal="left" vertical="top" wrapText="1" readingOrder="1"/>
      <protection locked="0"/>
    </xf>
    <xf numFmtId="0" fontId="6" fillId="0" borderId="2" xfId="0" applyNumberFormat="1" applyFont="1" applyFill="1" applyBorder="1" applyAlignment="1" applyProtection="1">
      <alignment vertical="top" wrapText="1" readingOrder="1"/>
      <protection locked="0"/>
    </xf>
    <xf numFmtId="0" fontId="6" fillId="0" borderId="3" xfId="0" applyNumberFormat="1" applyFont="1" applyFill="1" applyBorder="1" applyAlignment="1" applyProtection="1">
      <alignment horizontal="center" vertical="top" wrapText="1" readingOrder="1"/>
      <protection locked="0"/>
    </xf>
    <xf numFmtId="164" fontId="6" fillId="0" borderId="3" xfId="0" applyNumberFormat="1" applyFont="1" applyFill="1" applyBorder="1" applyAlignment="1" applyProtection="1">
      <alignment horizontal="right" vertical="top" wrapText="1" readingOrder="1"/>
    </xf>
    <xf numFmtId="0" fontId="6" fillId="0" borderId="3" xfId="0" applyNumberFormat="1" applyFont="1" applyFill="1" applyBorder="1" applyAlignment="1" applyProtection="1">
      <alignment horizontal="left" vertical="top" wrapText="1" readingOrder="1"/>
      <protection locked="0"/>
    </xf>
    <xf numFmtId="0" fontId="6" fillId="0" borderId="3" xfId="0" applyNumberFormat="1" applyFont="1" applyFill="1" applyBorder="1" applyAlignment="1" applyProtection="1">
      <alignment horizontal="right" vertical="top" wrapText="1" readingOrder="1"/>
      <protection locked="0"/>
    </xf>
    <xf numFmtId="0" fontId="6" fillId="0" borderId="4" xfId="0" applyNumberFormat="1" applyFont="1" applyFill="1" applyBorder="1" applyAlignment="1" applyProtection="1">
      <alignment horizontal="left" vertical="top" wrapText="1" readingOrder="1"/>
      <protection locked="0"/>
    </xf>
    <xf numFmtId="0" fontId="6" fillId="4" borderId="2" xfId="0" applyNumberFormat="1" applyFont="1" applyFill="1" applyBorder="1" applyAlignment="1" applyProtection="1">
      <alignment vertical="top" wrapText="1" readingOrder="1"/>
      <protection locked="0"/>
    </xf>
    <xf numFmtId="0" fontId="6" fillId="4" borderId="3" xfId="0" applyNumberFormat="1" applyFont="1" applyFill="1" applyBorder="1" applyAlignment="1" applyProtection="1">
      <alignment horizontal="center" vertical="top" wrapText="1" readingOrder="1"/>
      <protection locked="0"/>
    </xf>
    <xf numFmtId="164" fontId="6" fillId="4" borderId="3" xfId="0" applyNumberFormat="1" applyFont="1" applyFill="1" applyBorder="1" applyAlignment="1" applyProtection="1">
      <alignment horizontal="right" vertical="top" wrapText="1" readingOrder="1"/>
      <protection locked="0"/>
    </xf>
    <xf numFmtId="0" fontId="6" fillId="4" borderId="3" xfId="0" applyNumberFormat="1" applyFont="1" applyFill="1" applyBorder="1" applyAlignment="1" applyProtection="1">
      <alignment horizontal="left" vertical="top" wrapText="1" readingOrder="1"/>
      <protection locked="0"/>
    </xf>
    <xf numFmtId="0" fontId="6" fillId="4" borderId="3" xfId="0" applyNumberFormat="1" applyFont="1" applyFill="1" applyBorder="1" applyAlignment="1" applyProtection="1">
      <alignment horizontal="right" vertical="top" wrapText="1" readingOrder="1"/>
      <protection locked="0"/>
    </xf>
    <xf numFmtId="0" fontId="6" fillId="4" borderId="4" xfId="0" applyNumberFormat="1" applyFont="1" applyFill="1" applyBorder="1" applyAlignment="1" applyProtection="1">
      <alignment horizontal="left" vertical="top" wrapText="1" readingOrder="1"/>
      <protection locked="0"/>
    </xf>
    <xf numFmtId="0" fontId="6" fillId="3" borderId="3" xfId="0" applyNumberFormat="1" applyFont="1" applyFill="1" applyBorder="1" applyAlignment="1" applyProtection="1">
      <alignment horizontal="center" vertical="top" wrapText="1" readingOrder="1"/>
      <protection locked="0"/>
    </xf>
    <xf numFmtId="164" fontId="6" fillId="3" borderId="3" xfId="0" applyNumberFormat="1" applyFont="1" applyFill="1" applyBorder="1" applyAlignment="1" applyProtection="1">
      <alignment horizontal="right" vertical="top" wrapText="1" readingOrder="1"/>
    </xf>
    <xf numFmtId="0" fontId="6" fillId="3" borderId="6" xfId="0" applyNumberFormat="1" applyFont="1" applyFill="1" applyBorder="1" applyAlignment="1" applyProtection="1">
      <alignment horizontal="center" vertical="top" wrapText="1" readingOrder="1"/>
      <protection locked="0"/>
    </xf>
    <xf numFmtId="164" fontId="6" fillId="3" borderId="6" xfId="0" applyNumberFormat="1" applyFont="1" applyFill="1" applyBorder="1" applyAlignment="1" applyProtection="1">
      <alignment horizontal="right" vertical="top" wrapText="1" readingOrder="1"/>
      <protection locked="0"/>
    </xf>
    <xf numFmtId="164" fontId="6" fillId="0" borderId="6" xfId="0" applyNumberFormat="1" applyFont="1" applyFill="1" applyBorder="1" applyAlignment="1" applyProtection="1">
      <alignment horizontal="right" vertical="top" wrapText="1" readingOrder="1"/>
      <protection locked="0"/>
    </xf>
    <xf numFmtId="0" fontId="6" fillId="3" borderId="2" xfId="0" applyNumberFormat="1" applyFont="1" applyFill="1" applyBorder="1" applyAlignment="1" applyProtection="1">
      <alignment vertical="top" wrapText="1" readingOrder="1"/>
      <protection locked="0"/>
    </xf>
    <xf numFmtId="164" fontId="6" fillId="3" borderId="3" xfId="0" applyNumberFormat="1" applyFont="1" applyFill="1" applyBorder="1" applyAlignment="1" applyProtection="1">
      <alignment horizontal="right" vertical="top" wrapText="1" readingOrder="1"/>
      <protection locked="0"/>
    </xf>
    <xf numFmtId="0" fontId="6" fillId="3" borderId="3" xfId="0" applyNumberFormat="1" applyFont="1" applyFill="1" applyBorder="1" applyAlignment="1" applyProtection="1">
      <alignment horizontal="left" vertical="top" wrapText="1" readingOrder="1"/>
      <protection locked="0"/>
    </xf>
    <xf numFmtId="0" fontId="6" fillId="3" borderId="3" xfId="0" applyNumberFormat="1" applyFont="1" applyFill="1" applyBorder="1" applyAlignment="1" applyProtection="1">
      <alignment horizontal="right" vertical="top" wrapText="1" readingOrder="1"/>
      <protection locked="0"/>
    </xf>
    <xf numFmtId="0" fontId="6" fillId="3" borderId="4" xfId="0" applyNumberFormat="1" applyFont="1" applyFill="1" applyBorder="1" applyAlignment="1" applyProtection="1">
      <alignment horizontal="left" vertical="top" wrapText="1" readingOrder="1"/>
      <protection locked="0"/>
    </xf>
    <xf numFmtId="0" fontId="6" fillId="4" borderId="6" xfId="0" applyNumberFormat="1" applyFont="1" applyFill="1" applyBorder="1" applyAlignment="1" applyProtection="1">
      <alignment horizontal="left" vertical="top" wrapText="1" readingOrder="1"/>
      <protection locked="0"/>
    </xf>
    <xf numFmtId="0" fontId="6" fillId="4" borderId="6" xfId="0" applyNumberFormat="1" applyFont="1" applyFill="1" applyBorder="1" applyAlignment="1" applyProtection="1">
      <alignment horizontal="center" vertical="top" wrapText="1" readingOrder="1"/>
      <protection locked="0"/>
    </xf>
    <xf numFmtId="0" fontId="6" fillId="4" borderId="6" xfId="0" applyNumberFormat="1" applyFont="1" applyFill="1" applyBorder="1" applyAlignment="1" applyProtection="1">
      <alignment horizontal="right" vertical="top" wrapText="1" readingOrder="1"/>
      <protection locked="0"/>
    </xf>
    <xf numFmtId="0" fontId="6" fillId="4" borderId="7" xfId="0" applyNumberFormat="1" applyFont="1" applyFill="1" applyBorder="1" applyAlignment="1" applyProtection="1">
      <alignment horizontal="left" vertical="top" wrapText="1" readingOrder="1"/>
      <protection locked="0"/>
    </xf>
    <xf numFmtId="164" fontId="10" fillId="3" borderId="6" xfId="0" applyNumberFormat="1" applyFont="1" applyFill="1" applyBorder="1" applyAlignment="1" applyProtection="1">
      <alignment horizontal="right" vertical="top" wrapText="1" readingOrder="1"/>
      <protection locked="0"/>
    </xf>
    <xf numFmtId="0" fontId="6" fillId="9" borderId="6" xfId="0" applyNumberFormat="1" applyFont="1" applyFill="1" applyBorder="1" applyAlignment="1" applyProtection="1">
      <alignment horizontal="left" vertical="top" wrapText="1" readingOrder="1"/>
      <protection locked="0"/>
    </xf>
    <xf numFmtId="0" fontId="6" fillId="9" borderId="6" xfId="0" applyNumberFormat="1" applyFont="1" applyFill="1" applyBorder="1" applyAlignment="1" applyProtection="1">
      <alignment horizontal="center" vertical="top" wrapText="1" readingOrder="1"/>
      <protection locked="0"/>
    </xf>
    <xf numFmtId="0" fontId="6" fillId="9" borderId="6" xfId="0" applyNumberFormat="1" applyFont="1" applyFill="1" applyBorder="1" applyAlignment="1" applyProtection="1">
      <alignment horizontal="right" vertical="top" wrapText="1" readingOrder="1"/>
      <protection locked="0"/>
    </xf>
    <xf numFmtId="0" fontId="6" fillId="9" borderId="7" xfId="0" applyNumberFormat="1" applyFont="1" applyFill="1" applyBorder="1" applyAlignment="1" applyProtection="1">
      <alignment horizontal="left" vertical="top" wrapText="1" readingOrder="1"/>
      <protection locked="0"/>
    </xf>
    <xf numFmtId="0" fontId="10" fillId="0" borderId="2" xfId="0" applyNumberFormat="1" applyFont="1" applyFill="1" applyBorder="1" applyAlignment="1" applyProtection="1">
      <alignment vertical="top" wrapText="1" readingOrder="1"/>
      <protection locked="0"/>
    </xf>
    <xf numFmtId="0" fontId="10" fillId="0" borderId="3" xfId="0" applyNumberFormat="1" applyFont="1" applyFill="1" applyBorder="1" applyAlignment="1" applyProtection="1">
      <alignment horizontal="center" vertical="top" wrapText="1" readingOrder="1"/>
      <protection locked="0"/>
    </xf>
    <xf numFmtId="164" fontId="10" fillId="0" borderId="3" xfId="0" applyNumberFormat="1" applyFont="1" applyFill="1" applyBorder="1" applyAlignment="1" applyProtection="1">
      <alignment horizontal="right" vertical="top" wrapText="1" readingOrder="1"/>
      <protection locked="0"/>
    </xf>
    <xf numFmtId="0" fontId="10" fillId="0" borderId="3" xfId="0" applyNumberFormat="1" applyFont="1" applyFill="1" applyBorder="1" applyAlignment="1" applyProtection="1">
      <alignment horizontal="left" vertical="top" wrapText="1" readingOrder="1"/>
      <protection locked="0"/>
    </xf>
    <xf numFmtId="0" fontId="10" fillId="0" borderId="3" xfId="0" applyNumberFormat="1" applyFont="1" applyFill="1" applyBorder="1" applyAlignment="1" applyProtection="1">
      <alignment horizontal="righ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wrapText="1" readingOrder="1"/>
    </xf>
    <xf numFmtId="164" fontId="6" fillId="4" borderId="3" xfId="0" applyNumberFormat="1" applyFont="1" applyFill="1" applyBorder="1" applyAlignment="1" applyProtection="1">
      <alignment horizontal="right" vertical="top" wrapText="1" readingOrder="1"/>
    </xf>
    <xf numFmtId="164" fontId="6" fillId="4" borderId="6" xfId="0" applyNumberFormat="1" applyFont="1" applyFill="1" applyBorder="1" applyAlignment="1" applyProtection="1">
      <alignment horizontal="right" vertical="top" wrapText="1" readingOrder="1"/>
      <protection locked="0"/>
    </xf>
    <xf numFmtId="164" fontId="6" fillId="0" borderId="3" xfId="0" applyNumberFormat="1" applyFont="1" applyFill="1" applyBorder="1" applyAlignment="1" applyProtection="1">
      <alignment horizontal="right" vertical="top" wrapText="1" readingOrder="1"/>
      <protection locked="0"/>
    </xf>
    <xf numFmtId="0" fontId="6" fillId="9" borderId="3" xfId="0" applyNumberFormat="1" applyFont="1" applyFill="1" applyBorder="1" applyAlignment="1" applyProtection="1">
      <alignment horizontal="center" vertical="top" wrapText="1" readingOrder="1"/>
      <protection locked="0"/>
    </xf>
    <xf numFmtId="164" fontId="6" fillId="9" borderId="3" xfId="0" applyNumberFormat="1" applyFont="1" applyFill="1" applyBorder="1" applyAlignment="1" applyProtection="1">
      <alignment horizontal="right" vertical="top" wrapText="1" readingOrder="1"/>
    </xf>
    <xf numFmtId="164" fontId="6" fillId="9" borderId="6" xfId="0" applyNumberFormat="1" applyFont="1" applyFill="1" applyBorder="1" applyAlignment="1" applyProtection="1">
      <alignment horizontal="right" vertical="top" wrapText="1" readingOrder="1"/>
      <protection locked="0"/>
    </xf>
    <xf numFmtId="0" fontId="6" fillId="9" borderId="3" xfId="0" applyNumberFormat="1" applyFont="1" applyFill="1" applyBorder="1" applyAlignment="1" applyProtection="1">
      <alignment horizontal="left" vertical="top" wrapText="1" readingOrder="1"/>
      <protection locked="0"/>
    </xf>
    <xf numFmtId="0" fontId="6" fillId="9" borderId="3" xfId="0" applyNumberFormat="1" applyFont="1" applyFill="1" applyBorder="1" applyAlignment="1" applyProtection="1">
      <alignment horizontal="right" vertical="top" wrapText="1" readingOrder="1"/>
      <protection locked="0"/>
    </xf>
    <xf numFmtId="0" fontId="6" fillId="9" borderId="4" xfId="0" applyNumberFormat="1" applyFont="1" applyFill="1" applyBorder="1" applyAlignment="1" applyProtection="1">
      <alignment horizontal="left" vertical="top" wrapText="1" readingOrder="1"/>
      <protection locked="0"/>
    </xf>
    <xf numFmtId="164" fontId="12" fillId="9" borderId="6" xfId="0" applyNumberFormat="1" applyFont="1" applyFill="1" applyBorder="1" applyAlignment="1" applyProtection="1">
      <alignment horizontal="right" vertical="top" wrapText="1" readingOrder="1"/>
      <protection locked="0"/>
    </xf>
    <xf numFmtId="0" fontId="6" fillId="3" borderId="6" xfId="0" applyNumberFormat="1" applyFont="1" applyFill="1" applyBorder="1" applyAlignment="1" applyProtection="1">
      <alignment horizontal="left" vertical="top" wrapText="1" readingOrder="1"/>
      <protection locked="0"/>
    </xf>
    <xf numFmtId="0" fontId="6" fillId="3" borderId="6" xfId="0" applyNumberFormat="1" applyFont="1" applyFill="1" applyBorder="1" applyAlignment="1" applyProtection="1">
      <alignment horizontal="right" vertical="top" wrapText="1" readingOrder="1"/>
      <protection locked="0"/>
    </xf>
    <xf numFmtId="0" fontId="6" fillId="3" borderId="7" xfId="0" applyNumberFormat="1" applyFont="1" applyFill="1" applyBorder="1" applyAlignment="1" applyProtection="1">
      <alignment horizontal="left" vertical="top" wrapText="1" readingOrder="1"/>
      <protection locked="0"/>
    </xf>
    <xf numFmtId="2" fontId="6" fillId="3" borderId="6" xfId="0" applyNumberFormat="1" applyFont="1" applyFill="1" applyBorder="1" applyAlignment="1" applyProtection="1">
      <alignment horizontal="right" vertical="top" wrapText="1" readingOrder="1"/>
      <protection locked="0"/>
    </xf>
    <xf numFmtId="0" fontId="6" fillId="9" borderId="2" xfId="0" applyNumberFormat="1" applyFont="1" applyFill="1" applyBorder="1" applyAlignment="1" applyProtection="1">
      <alignment vertical="top" wrapText="1" readingOrder="1"/>
      <protection locked="0"/>
    </xf>
    <xf numFmtId="164" fontId="6" fillId="9" borderId="3" xfId="0" applyNumberFormat="1" applyFont="1" applyFill="1" applyBorder="1" applyAlignment="1" applyProtection="1">
      <alignment horizontal="right" vertical="top" wrapText="1" readingOrder="1"/>
      <protection locked="0"/>
    </xf>
    <xf numFmtId="0" fontId="6" fillId="0" borderId="9" xfId="0" applyNumberFormat="1" applyFont="1" applyFill="1" applyBorder="1" applyAlignment="1" applyProtection="1">
      <alignment horizontal="center" vertical="top" wrapText="1" readingOrder="1"/>
      <protection locked="0"/>
    </xf>
    <xf numFmtId="164" fontId="6" fillId="0" borderId="9" xfId="0" applyNumberFormat="1" applyFont="1" applyFill="1" applyBorder="1" applyAlignment="1" applyProtection="1">
      <alignment horizontal="right" vertical="top" wrapText="1" readingOrder="1"/>
      <protection locked="0"/>
    </xf>
    <xf numFmtId="0" fontId="6" fillId="0" borderId="0" xfId="0" applyNumberFormat="1" applyFont="1" applyFill="1" applyAlignment="1" applyProtection="1">
      <alignment vertical="top" wrapText="1" readingOrder="1"/>
      <protection locked="0"/>
    </xf>
    <xf numFmtId="0" fontId="6" fillId="0" borderId="0" xfId="0" applyNumberFormat="1" applyFont="1" applyFill="1" applyAlignment="1" applyProtection="1">
      <alignment horizontal="center" vertical="top" wrapText="1" readingOrder="1"/>
      <protection locked="0"/>
    </xf>
    <xf numFmtId="164" fontId="6" fillId="0" borderId="0" xfId="0" applyNumberFormat="1" applyFont="1" applyFill="1" applyAlignment="1" applyProtection="1">
      <alignment horizontal="right" vertical="top" wrapText="1" readingOrder="1"/>
      <protection locked="0"/>
    </xf>
    <xf numFmtId="0" fontId="6" fillId="0" borderId="0" xfId="0" applyNumberFormat="1" applyFont="1" applyFill="1" applyAlignment="1" applyProtection="1">
      <alignment horizontal="left" vertical="top" wrapText="1" readingOrder="1"/>
      <protection locked="0"/>
    </xf>
    <xf numFmtId="0" fontId="6" fillId="0" borderId="0" xfId="0" applyNumberFormat="1" applyFont="1" applyFill="1" applyAlignment="1" applyProtection="1">
      <alignment horizontal="right" vertical="top" wrapText="1" readingOrder="1"/>
      <protection locked="0"/>
    </xf>
    <xf numFmtId="0" fontId="9" fillId="0" borderId="6" xfId="0" applyNumberFormat="1" applyFont="1" applyFill="1" applyBorder="1" applyAlignment="1" applyProtection="1">
      <alignment horizontal="center" vertical="center" wrapText="1" readingOrder="1"/>
    </xf>
    <xf numFmtId="0" fontId="6" fillId="0" borderId="6" xfId="0" applyNumberFormat="1" applyFont="1" applyFill="1" applyBorder="1" applyAlignment="1" applyProtection="1">
      <alignment vertical="top" wrapText="1" readingOrder="1"/>
      <protection locked="0"/>
    </xf>
    <xf numFmtId="164" fontId="6" fillId="0" borderId="6" xfId="0" applyNumberFormat="1" applyFont="1" applyFill="1" applyBorder="1" applyAlignment="1" applyProtection="1">
      <alignment horizontal="center" vertical="top" wrapText="1" readingOrder="1"/>
      <protection locked="0"/>
    </xf>
    <xf numFmtId="0" fontId="9" fillId="8" borderId="6" xfId="0" applyNumberFormat="1" applyFont="1" applyFill="1" applyBorder="1" applyAlignment="1" applyProtection="1">
      <alignment vertical="top" wrapText="1" readingOrder="1"/>
      <protection locked="0"/>
    </xf>
    <xf numFmtId="164" fontId="9" fillId="8" borderId="6" xfId="0" applyNumberFormat="1" applyFont="1" applyFill="1" applyBorder="1" applyAlignment="1" applyProtection="1">
      <alignment horizontal="center" vertical="top" wrapText="1" readingOrder="1"/>
    </xf>
    <xf numFmtId="164" fontId="9" fillId="8" borderId="6" xfId="0" applyNumberFormat="1" applyFont="1" applyFill="1" applyBorder="1" applyAlignment="1" applyProtection="1">
      <alignment horizontal="right" vertical="top" wrapText="1" readingOrder="1"/>
    </xf>
    <xf numFmtId="0" fontId="6" fillId="0" borderId="0" xfId="0" applyNumberFormat="1" applyFont="1" applyFill="1" applyAlignment="1" applyProtection="1">
      <alignment horizontal="center" vertical="top" wrapText="1" readingOrder="1"/>
    </xf>
    <xf numFmtId="0" fontId="13" fillId="0" borderId="0" xfId="0" applyNumberFormat="1" applyFont="1" applyFill="1" applyAlignment="1" applyProtection="1">
      <alignment wrapText="1" readingOrder="1"/>
    </xf>
    <xf numFmtId="0" fontId="1" fillId="9" borderId="7" xfId="0" applyNumberFormat="1" applyFont="1" applyFill="1" applyBorder="1" applyAlignment="1" applyProtection="1">
      <alignment horizontal="left" vertical="top" wrapText="1" readingOrder="1"/>
      <protection locked="0"/>
    </xf>
    <xf numFmtId="0" fontId="1" fillId="4" borderId="4" xfId="0" applyNumberFormat="1" applyFont="1" applyFill="1" applyBorder="1" applyAlignment="1" applyProtection="1">
      <alignment horizontal="left" vertical="top" wrapText="1" readingOrder="1"/>
      <protection locked="0"/>
    </xf>
    <xf numFmtId="0" fontId="1" fillId="9" borderId="6" xfId="0" applyNumberFormat="1" applyFont="1" applyFill="1" applyBorder="1" applyAlignment="1" applyProtection="1">
      <alignment horizontal="left" vertical="top" wrapText="1" readingOrder="1"/>
      <protection locked="0"/>
    </xf>
    <xf numFmtId="0" fontId="1" fillId="4" borderId="6" xfId="0" applyNumberFormat="1" applyFont="1" applyFill="1" applyBorder="1" applyAlignment="1" applyProtection="1">
      <alignment horizontal="left" vertical="top" wrapText="1" readingOrder="1"/>
      <protection locked="0"/>
    </xf>
    <xf numFmtId="0" fontId="1" fillId="4" borderId="7" xfId="0" applyNumberFormat="1" applyFont="1" applyFill="1" applyBorder="1" applyAlignment="1" applyProtection="1">
      <alignment horizontal="left" vertical="top" wrapText="1" readingOrder="1"/>
      <protection locked="0"/>
    </xf>
    <xf numFmtId="0" fontId="14" fillId="5" borderId="3" xfId="0" applyNumberFormat="1" applyFont="1" applyFill="1" applyBorder="1" applyAlignment="1" applyProtection="1">
      <alignment vertical="top" wrapText="1" readingOrder="1"/>
      <protection locked="0"/>
    </xf>
    <xf numFmtId="0" fontId="14" fillId="6" borderId="14" xfId="0" applyNumberFormat="1" applyFont="1" applyFill="1" applyBorder="1" applyAlignment="1" applyProtection="1">
      <alignment vertical="top" wrapText="1" readingOrder="1"/>
      <protection locked="0"/>
    </xf>
    <xf numFmtId="0" fontId="4" fillId="3" borderId="15" xfId="0" applyNumberFormat="1" applyFont="1" applyFill="1" applyBorder="1" applyAlignment="1" applyProtection="1">
      <alignment vertical="top" wrapText="1" readingOrder="1"/>
    </xf>
    <xf numFmtId="0" fontId="4" fillId="3" borderId="16" xfId="0" applyNumberFormat="1" applyFont="1" applyFill="1" applyBorder="1" applyAlignment="1" applyProtection="1">
      <alignment vertical="top" wrapText="1" readingOrder="1"/>
    </xf>
    <xf numFmtId="0" fontId="14" fillId="7" borderId="3" xfId="0" applyNumberFormat="1" applyFont="1" applyFill="1" applyBorder="1" applyAlignment="1" applyProtection="1">
      <alignment vertical="top" wrapText="1" readingOrder="1"/>
      <protection locked="0"/>
    </xf>
    <xf numFmtId="0" fontId="1" fillId="0" borderId="3" xfId="0" applyNumberFormat="1" applyFont="1" applyFill="1" applyBorder="1" applyAlignment="1" applyProtection="1">
      <alignment vertical="top" wrapText="1" readingOrder="1"/>
      <protection locked="0"/>
    </xf>
    <xf numFmtId="0" fontId="1" fillId="4" borderId="3" xfId="0" applyNumberFormat="1" applyFont="1" applyFill="1" applyBorder="1" applyAlignment="1" applyProtection="1">
      <alignment vertical="top" wrapText="1" readingOrder="1"/>
      <protection locked="0"/>
    </xf>
    <xf numFmtId="0" fontId="1" fillId="3" borderId="3" xfId="0" applyNumberFormat="1" applyFont="1" applyFill="1" applyBorder="1" applyAlignment="1" applyProtection="1">
      <alignment vertical="top" wrapText="1" readingOrder="1"/>
      <protection locked="0"/>
    </xf>
    <xf numFmtId="0" fontId="1" fillId="9" borderId="3"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4" fillId="0" borderId="6" xfId="0" applyNumberFormat="1" applyFont="1" applyFill="1" applyBorder="1" applyAlignment="1" applyProtection="1">
      <alignment horizontal="center" vertical="center" wrapText="1" readingOrder="1"/>
    </xf>
    <xf numFmtId="0" fontId="1" fillId="0" borderId="6" xfId="0" applyNumberFormat="1" applyFont="1" applyFill="1" applyBorder="1" applyAlignment="1" applyProtection="1">
      <alignment vertical="top" wrapText="1" readingOrder="1"/>
      <protection locked="0"/>
    </xf>
    <xf numFmtId="0" fontId="14" fillId="8" borderId="6"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wrapText="1" readingOrder="1"/>
    </xf>
    <xf numFmtId="0" fontId="2" fillId="0" borderId="0" xfId="0" applyFont="1" applyAlignment="1">
      <alignment horizontal="justify" vertical="justify" wrapText="1"/>
    </xf>
    <xf numFmtId="0" fontId="11" fillId="0" borderId="0" xfId="0" applyFont="1" applyAlignment="1">
      <alignment horizontal="justify" vertical="justify"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2" fillId="0" borderId="0" xfId="0" applyFont="1" applyBorder="1" applyAlignment="1">
      <alignment horizontal="justify" vertical="justify" wrapText="1"/>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2" fillId="0" borderId="0" xfId="1" applyFont="1" applyFill="1" applyAlignment="1">
      <alignment horizontal="justify" vertical="justify" wrapText="1"/>
    </xf>
    <xf numFmtId="0" fontId="0" fillId="0" borderId="0" xfId="0" applyFill="1" applyAlignment="1">
      <alignment horizontal="justify" vertical="justify"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0" fontId="9" fillId="0" borderId="2" xfId="0" applyNumberFormat="1" applyFont="1" applyFill="1" applyBorder="1" applyAlignment="1" applyProtection="1">
      <alignment horizontal="center" vertical="center" wrapText="1" readingOrder="1"/>
    </xf>
    <xf numFmtId="0" fontId="9" fillId="0" borderId="5" xfId="0" applyNumberFormat="1" applyFont="1" applyFill="1" applyBorder="1" applyAlignment="1" applyProtection="1">
      <alignment horizontal="center" vertical="center" wrapText="1" readingOrder="1"/>
    </xf>
    <xf numFmtId="0" fontId="9" fillId="0" borderId="8" xfId="0" applyNumberFormat="1" applyFont="1" applyFill="1" applyBorder="1" applyAlignment="1" applyProtection="1">
      <alignment horizontal="center" vertical="center" wrapText="1" readingOrder="1"/>
    </xf>
    <xf numFmtId="0" fontId="14" fillId="0" borderId="3" xfId="0" applyNumberFormat="1" applyFont="1" applyFill="1" applyBorder="1" applyAlignment="1" applyProtection="1">
      <alignment horizontal="center" vertical="center" wrapText="1" readingOrder="1"/>
    </xf>
    <xf numFmtId="0" fontId="14" fillId="0" borderId="6" xfId="0" applyNumberFormat="1" applyFont="1" applyFill="1" applyBorder="1" applyAlignment="1" applyProtection="1">
      <alignment horizontal="center" vertical="center" wrapText="1" readingOrder="1"/>
    </xf>
    <xf numFmtId="0" fontId="14" fillId="0" borderId="9" xfId="0" applyNumberFormat="1" applyFont="1" applyFill="1" applyBorder="1" applyAlignment="1" applyProtection="1">
      <alignment horizontal="center" vertical="center" wrapText="1" readingOrder="1"/>
    </xf>
    <xf numFmtId="0" fontId="9" fillId="0" borderId="3" xfId="0" applyNumberFormat="1" applyFont="1" applyFill="1" applyBorder="1" applyAlignment="1" applyProtection="1">
      <alignment horizontal="center" vertical="center" wrapText="1" readingOrder="1"/>
    </xf>
    <xf numFmtId="0" fontId="9" fillId="0" borderId="6" xfId="0" applyNumberFormat="1" applyFont="1" applyFill="1" applyBorder="1" applyAlignment="1" applyProtection="1">
      <alignment horizontal="center" vertical="center" wrapText="1" readingOrder="1"/>
    </xf>
    <xf numFmtId="0" fontId="9" fillId="0" borderId="9" xfId="0" applyNumberFormat="1" applyFont="1" applyFill="1" applyBorder="1" applyAlignment="1" applyProtection="1">
      <alignment horizontal="center" vertical="center" wrapText="1" readingOrder="1"/>
    </xf>
    <xf numFmtId="0" fontId="9" fillId="0" borderId="4" xfId="0" applyNumberFormat="1" applyFont="1" applyFill="1" applyBorder="1" applyAlignment="1" applyProtection="1">
      <alignment horizontal="center" vertical="center" wrapText="1" readingOrder="1"/>
    </xf>
    <xf numFmtId="0" fontId="9" fillId="0" borderId="7" xfId="0" applyNumberFormat="1" applyFont="1" applyFill="1" applyBorder="1" applyAlignment="1" applyProtection="1">
      <alignment horizontal="center" vertical="center" wrapText="1" readingOrder="1"/>
    </xf>
    <xf numFmtId="0" fontId="9" fillId="0" borderId="10" xfId="0" applyNumberFormat="1" applyFont="1" applyFill="1" applyBorder="1" applyAlignment="1" applyProtection="1">
      <alignment horizontal="center" vertical="center" wrapText="1" readingOrder="1"/>
    </xf>
    <xf numFmtId="0" fontId="6" fillId="3" borderId="11" xfId="0" applyNumberFormat="1" applyFont="1" applyFill="1" applyBorder="1" applyAlignment="1" applyProtection="1">
      <alignment horizontal="left" vertical="top" wrapText="1" readingOrder="1"/>
      <protection locked="0"/>
    </xf>
    <xf numFmtId="0" fontId="6" fillId="3" borderId="12" xfId="0" applyNumberFormat="1" applyFont="1" applyFill="1" applyBorder="1" applyAlignment="1" applyProtection="1">
      <alignment horizontal="left" vertical="top" wrapText="1" readingOrder="1"/>
      <protection locked="0"/>
    </xf>
    <xf numFmtId="0" fontId="6" fillId="3" borderId="13" xfId="0" applyNumberFormat="1" applyFont="1" applyFill="1" applyBorder="1" applyAlignment="1" applyProtection="1">
      <alignment horizontal="left" vertical="top" wrapText="1" readingOrder="1"/>
      <protection locked="0"/>
    </xf>
    <xf numFmtId="0" fontId="1" fillId="3" borderId="14" xfId="0" applyNumberFormat="1" applyFont="1" applyFill="1" applyBorder="1" applyAlignment="1" applyProtection="1">
      <alignment horizontal="left" vertical="top" wrapText="1" readingOrder="1"/>
      <protection locked="0"/>
    </xf>
    <xf numFmtId="0" fontId="4" fillId="3" borderId="15" xfId="0" applyNumberFormat="1" applyFont="1" applyFill="1" applyBorder="1" applyAlignment="1" applyProtection="1">
      <alignment horizontal="left" vertical="top" wrapText="1" readingOrder="1"/>
    </xf>
    <xf numFmtId="0" fontId="4" fillId="3" borderId="16" xfId="0" applyNumberFormat="1" applyFont="1" applyFill="1" applyBorder="1" applyAlignment="1" applyProtection="1">
      <alignment horizontal="left" vertical="top" wrapText="1" readingOrder="1"/>
    </xf>
    <xf numFmtId="0" fontId="6" fillId="3" borderId="14" xfId="0" applyNumberFormat="1" applyFont="1" applyFill="1" applyBorder="1" applyAlignment="1" applyProtection="1">
      <alignment horizontal="left" vertical="top" wrapText="1" readingOrder="1"/>
      <protection locked="0"/>
    </xf>
    <xf numFmtId="0" fontId="0" fillId="3" borderId="15" xfId="0" applyNumberFormat="1" applyFill="1" applyBorder="1" applyAlignment="1" applyProtection="1">
      <alignment horizontal="left" vertical="top" wrapText="1" readingOrder="1"/>
    </xf>
    <xf numFmtId="0" fontId="0" fillId="3" borderId="16" xfId="0" applyNumberFormat="1" applyFill="1" applyBorder="1" applyAlignment="1" applyProtection="1">
      <alignment horizontal="left" vertical="top" wrapText="1" readingOrder="1"/>
    </xf>
    <xf numFmtId="0" fontId="6" fillId="3" borderId="14" xfId="0" applyNumberFormat="1" applyFont="1" applyFill="1" applyBorder="1" applyAlignment="1" applyProtection="1">
      <alignment horizontal="center" vertical="top" wrapText="1" readingOrder="1"/>
      <protection locked="0"/>
    </xf>
    <xf numFmtId="0" fontId="6" fillId="3" borderId="15" xfId="0" applyNumberFormat="1" applyFont="1" applyFill="1" applyBorder="1" applyAlignment="1" applyProtection="1">
      <alignment horizontal="center" vertical="top" wrapText="1" readingOrder="1"/>
      <protection locked="0"/>
    </xf>
    <xf numFmtId="0" fontId="6" fillId="3" borderId="16" xfId="0" applyNumberFormat="1" applyFont="1" applyFill="1" applyBorder="1" applyAlignment="1" applyProtection="1">
      <alignment horizontal="center" vertical="top" wrapText="1" readingOrder="1"/>
      <protection locked="0"/>
    </xf>
    <xf numFmtId="0" fontId="6" fillId="3" borderId="14" xfId="0" applyNumberFormat="1" applyFont="1" applyFill="1" applyBorder="1" applyAlignment="1" applyProtection="1">
      <alignment horizontal="right" vertical="top" wrapText="1" readingOrder="1"/>
      <protection locked="0"/>
    </xf>
    <xf numFmtId="0" fontId="0" fillId="3" borderId="15" xfId="0" applyNumberFormat="1" applyFill="1" applyBorder="1" applyAlignment="1" applyProtection="1">
      <alignment horizontal="right" vertical="top" wrapText="1" readingOrder="1"/>
    </xf>
    <xf numFmtId="0" fontId="0" fillId="3" borderId="16" xfId="0" applyNumberFormat="1" applyFill="1" applyBorder="1" applyAlignment="1" applyProtection="1">
      <alignment horizontal="right" vertical="top" wrapText="1" readingOrder="1"/>
    </xf>
    <xf numFmtId="0" fontId="6" fillId="3" borderId="17" xfId="0" applyNumberFormat="1" applyFont="1" applyFill="1" applyBorder="1" applyAlignment="1" applyProtection="1">
      <alignment horizontal="left" vertical="top" wrapText="1" readingOrder="1"/>
      <protection locked="0"/>
    </xf>
    <xf numFmtId="0" fontId="0" fillId="3" borderId="18" xfId="0" applyNumberFormat="1" applyFill="1" applyBorder="1" applyAlignment="1" applyProtection="1">
      <alignment horizontal="left" vertical="top" wrapText="1" readingOrder="1"/>
    </xf>
    <xf numFmtId="0" fontId="0" fillId="3" borderId="19" xfId="0" applyNumberFormat="1" applyFill="1" applyBorder="1" applyAlignment="1" applyProtection="1">
      <alignment horizontal="left" vertical="top" wrapText="1" readingOrder="1"/>
    </xf>
    <xf numFmtId="0" fontId="6" fillId="0" borderId="11" xfId="0" applyNumberFormat="1" applyFont="1" applyFill="1" applyBorder="1" applyAlignment="1" applyProtection="1">
      <alignment horizontal="left" vertical="top" wrapText="1" readingOrder="1"/>
      <protection locked="0"/>
    </xf>
    <xf numFmtId="0" fontId="0" fillId="0" borderId="12" xfId="0" applyNumberFormat="1" applyFill="1" applyBorder="1" applyAlignment="1" applyProtection="1">
      <alignment horizontal="left" vertical="top" wrapText="1" readingOrder="1"/>
    </xf>
    <xf numFmtId="0" fontId="0" fillId="0" borderId="13" xfId="0" applyNumberFormat="1" applyFill="1" applyBorder="1" applyAlignment="1" applyProtection="1">
      <alignment horizontal="left" vertical="top" wrapText="1" readingOrder="1"/>
    </xf>
    <xf numFmtId="0" fontId="1" fillId="0" borderId="14" xfId="0" applyNumberFormat="1" applyFont="1" applyFill="1" applyBorder="1" applyAlignment="1" applyProtection="1">
      <alignment horizontal="left" vertical="top" wrapText="1" readingOrder="1"/>
      <protection locked="0"/>
    </xf>
    <xf numFmtId="0" fontId="4" fillId="0" borderId="15" xfId="0" applyNumberFormat="1" applyFont="1" applyFill="1" applyBorder="1" applyAlignment="1" applyProtection="1">
      <alignment horizontal="left" vertical="top" wrapText="1" readingOrder="1"/>
    </xf>
    <xf numFmtId="0" fontId="4" fillId="0" borderId="16" xfId="0" applyNumberFormat="1" applyFont="1" applyFill="1" applyBorder="1" applyAlignment="1" applyProtection="1">
      <alignment horizontal="left" vertical="top" wrapText="1" readingOrder="1"/>
    </xf>
    <xf numFmtId="0" fontId="6" fillId="0" borderId="14" xfId="0" applyNumberFormat="1" applyFont="1" applyFill="1" applyBorder="1" applyAlignment="1" applyProtection="1">
      <alignment horizontal="left" vertical="top" wrapText="1" readingOrder="1"/>
      <protection locked="0"/>
    </xf>
    <xf numFmtId="0" fontId="0" fillId="0" borderId="15" xfId="0" applyNumberFormat="1" applyFill="1" applyBorder="1" applyAlignment="1" applyProtection="1">
      <alignment horizontal="left" vertical="top" wrapText="1" readingOrder="1"/>
    </xf>
    <xf numFmtId="0" fontId="0" fillId="0" borderId="16" xfId="0" applyNumberFormat="1" applyFill="1" applyBorder="1" applyAlignment="1" applyProtection="1">
      <alignment horizontal="left" vertical="top" wrapText="1" readingOrder="1"/>
    </xf>
    <xf numFmtId="0" fontId="6" fillId="0" borderId="14" xfId="0" applyNumberFormat="1" applyFont="1" applyFill="1" applyBorder="1" applyAlignment="1" applyProtection="1">
      <alignment horizontal="center" vertical="top" wrapText="1" readingOrder="1"/>
      <protection locked="0"/>
    </xf>
    <xf numFmtId="0" fontId="6" fillId="0" borderId="15"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center" vertical="top" wrapText="1" readingOrder="1"/>
      <protection locked="0"/>
    </xf>
    <xf numFmtId="0" fontId="6" fillId="0" borderId="14" xfId="0" applyNumberFormat="1" applyFont="1" applyFill="1" applyBorder="1" applyAlignment="1" applyProtection="1">
      <alignment horizontal="right" vertical="top" wrapText="1" readingOrder="1"/>
      <protection locked="0"/>
    </xf>
    <xf numFmtId="0" fontId="0" fillId="0" borderId="15" xfId="0" applyNumberFormat="1" applyFill="1" applyBorder="1" applyAlignment="1" applyProtection="1">
      <alignment horizontal="right" vertical="top" wrapText="1" readingOrder="1"/>
    </xf>
    <xf numFmtId="0" fontId="0" fillId="0" borderId="16" xfId="0" applyNumberFormat="1" applyFill="1" applyBorder="1" applyAlignment="1" applyProtection="1">
      <alignment horizontal="right" vertical="top" wrapText="1" readingOrder="1"/>
    </xf>
    <xf numFmtId="0" fontId="6" fillId="0" borderId="17"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0" fillId="0" borderId="19" xfId="0" applyNumberFormat="1" applyFill="1" applyBorder="1" applyAlignment="1" applyProtection="1">
      <alignment horizontal="left" vertical="top" wrapText="1" readingOrder="1"/>
    </xf>
    <xf numFmtId="0" fontId="1" fillId="0" borderId="15" xfId="0" applyNumberFormat="1" applyFont="1" applyFill="1" applyBorder="1" applyAlignment="1" applyProtection="1">
      <alignment horizontal="left" vertical="top" wrapText="1" readingOrder="1"/>
      <protection locked="0"/>
    </xf>
    <xf numFmtId="0" fontId="1" fillId="0" borderId="16" xfId="0" applyNumberFormat="1" applyFont="1" applyFill="1" applyBorder="1" applyAlignment="1" applyProtection="1">
      <alignment horizontal="left" vertical="top" wrapText="1" readingOrder="1"/>
      <protection locked="0"/>
    </xf>
    <xf numFmtId="0" fontId="6" fillId="0" borderId="15" xfId="0" applyNumberFormat="1" applyFont="1" applyFill="1" applyBorder="1" applyAlignment="1" applyProtection="1">
      <alignment horizontal="left" vertical="top" wrapText="1" readingOrder="1"/>
      <protection locked="0"/>
    </xf>
    <xf numFmtId="0" fontId="6" fillId="0" borderId="16" xfId="0" applyNumberFormat="1" applyFont="1" applyFill="1" applyBorder="1" applyAlignment="1" applyProtection="1">
      <alignment horizontal="left" vertical="top" wrapText="1" readingOrder="1"/>
      <protection locked="0"/>
    </xf>
    <xf numFmtId="0" fontId="6" fillId="4" borderId="11" xfId="0" applyNumberFormat="1" applyFont="1" applyFill="1" applyBorder="1" applyAlignment="1" applyProtection="1">
      <alignment horizontal="left" vertical="top" wrapText="1" readingOrder="1"/>
      <protection locked="0"/>
    </xf>
    <xf numFmtId="0" fontId="0" fillId="4" borderId="12" xfId="0" applyNumberFormat="1" applyFill="1" applyBorder="1" applyAlignment="1" applyProtection="1">
      <alignment horizontal="left" vertical="top" wrapText="1" readingOrder="1"/>
    </xf>
    <xf numFmtId="0" fontId="0" fillId="4" borderId="13" xfId="0" applyNumberFormat="1" applyFill="1" applyBorder="1" applyAlignment="1" applyProtection="1">
      <alignment horizontal="left" vertical="top" wrapText="1" readingOrder="1"/>
    </xf>
    <xf numFmtId="0" fontId="1" fillId="4" borderId="14" xfId="0" applyNumberFormat="1" applyFont="1" applyFill="1" applyBorder="1" applyAlignment="1" applyProtection="1">
      <alignment horizontal="left" vertical="top" wrapText="1" readingOrder="1"/>
      <protection locked="0"/>
    </xf>
    <xf numFmtId="0" fontId="4" fillId="4" borderId="15" xfId="0" applyNumberFormat="1" applyFont="1" applyFill="1" applyBorder="1" applyAlignment="1" applyProtection="1">
      <alignment horizontal="left" vertical="top" wrapText="1" readingOrder="1"/>
    </xf>
    <xf numFmtId="0" fontId="4" fillId="4" borderId="16" xfId="0" applyNumberFormat="1" applyFont="1" applyFill="1" applyBorder="1" applyAlignment="1" applyProtection="1">
      <alignment horizontal="left" vertical="top" wrapText="1" readingOrder="1"/>
    </xf>
    <xf numFmtId="0" fontId="6" fillId="4" borderId="14" xfId="0" applyNumberFormat="1" applyFont="1" applyFill="1" applyBorder="1" applyAlignment="1" applyProtection="1">
      <alignment horizontal="left" vertical="top" wrapText="1" readingOrder="1"/>
      <protection locked="0"/>
    </xf>
    <xf numFmtId="0" fontId="0" fillId="4" borderId="15" xfId="0" applyNumberFormat="1" applyFill="1" applyBorder="1" applyAlignment="1" applyProtection="1">
      <alignment horizontal="left" vertical="top" wrapText="1" readingOrder="1"/>
    </xf>
    <xf numFmtId="0" fontId="0" fillId="4" borderId="16" xfId="0" applyNumberFormat="1" applyFill="1" applyBorder="1" applyAlignment="1" applyProtection="1">
      <alignment horizontal="left" vertical="top" wrapText="1" readingOrder="1"/>
    </xf>
    <xf numFmtId="0" fontId="6" fillId="4" borderId="14" xfId="0" applyNumberFormat="1" applyFont="1" applyFill="1" applyBorder="1" applyAlignment="1" applyProtection="1">
      <alignment horizontal="center" vertical="top" wrapText="1" readingOrder="1"/>
      <protection locked="0"/>
    </xf>
    <xf numFmtId="0" fontId="6" fillId="4" borderId="15" xfId="0" applyNumberFormat="1" applyFont="1" applyFill="1" applyBorder="1" applyAlignment="1" applyProtection="1">
      <alignment horizontal="center" vertical="top" wrapText="1" readingOrder="1"/>
      <protection locked="0"/>
    </xf>
    <xf numFmtId="0" fontId="6" fillId="4" borderId="16" xfId="0" applyNumberFormat="1" applyFont="1" applyFill="1" applyBorder="1" applyAlignment="1" applyProtection="1">
      <alignment horizontal="center" vertical="top" wrapText="1" readingOrder="1"/>
      <protection locked="0"/>
    </xf>
    <xf numFmtId="0" fontId="6" fillId="4" borderId="14" xfId="0" applyNumberFormat="1" applyFont="1" applyFill="1" applyBorder="1" applyAlignment="1" applyProtection="1">
      <alignment horizontal="right" vertical="top" wrapText="1" readingOrder="1"/>
      <protection locked="0"/>
    </xf>
    <xf numFmtId="0" fontId="0" fillId="4" borderId="15" xfId="0" applyNumberFormat="1" applyFill="1" applyBorder="1" applyAlignment="1" applyProtection="1">
      <alignment horizontal="right" vertical="top" wrapText="1" readingOrder="1"/>
    </xf>
    <xf numFmtId="0" fontId="0" fillId="4" borderId="16" xfId="0" applyNumberFormat="1" applyFill="1" applyBorder="1" applyAlignment="1" applyProtection="1">
      <alignment horizontal="right" vertical="top" wrapText="1" readingOrder="1"/>
    </xf>
    <xf numFmtId="0" fontId="6" fillId="4" borderId="17" xfId="0" applyNumberFormat="1" applyFont="1" applyFill="1" applyBorder="1" applyAlignment="1" applyProtection="1">
      <alignment horizontal="left" vertical="top" wrapText="1" readingOrder="1"/>
      <protection locked="0"/>
    </xf>
    <xf numFmtId="0" fontId="0" fillId="4" borderId="18" xfId="0" applyNumberFormat="1" applyFill="1" applyBorder="1" applyAlignment="1" applyProtection="1">
      <alignment horizontal="left" vertical="top" wrapText="1" readingOrder="1"/>
    </xf>
    <xf numFmtId="0" fontId="0" fillId="4" borderId="19" xfId="0" applyNumberFormat="1" applyFill="1" applyBorder="1" applyAlignment="1" applyProtection="1">
      <alignment horizontal="left" vertical="top" wrapText="1" readingOrder="1"/>
    </xf>
    <xf numFmtId="0" fontId="6" fillId="0" borderId="20" xfId="0" applyNumberFormat="1" applyFont="1" applyFill="1" applyBorder="1" applyAlignment="1" applyProtection="1">
      <alignment horizontal="left" vertical="top" wrapText="1" readingOrder="1"/>
      <protection locked="0"/>
    </xf>
    <xf numFmtId="0" fontId="6" fillId="0" borderId="20" xfId="0" applyNumberFormat="1" applyFont="1" applyFill="1" applyBorder="1" applyAlignment="1" applyProtection="1">
      <alignment horizontal="center" vertical="top" wrapText="1" readingOrder="1"/>
      <protection locked="0"/>
    </xf>
    <xf numFmtId="0" fontId="6" fillId="0" borderId="20" xfId="0" applyNumberFormat="1" applyFont="1" applyFill="1" applyBorder="1" applyAlignment="1" applyProtection="1">
      <alignment horizontal="right" vertical="top" wrapText="1" readingOrder="1"/>
      <protection locked="0"/>
    </xf>
    <xf numFmtId="0" fontId="6" fillId="0" borderId="21" xfId="0" applyNumberFormat="1" applyFont="1" applyFill="1" applyBorder="1" applyAlignment="1" applyProtection="1">
      <alignment horizontal="left" vertical="top" wrapText="1" readingOrder="1"/>
      <protection locked="0"/>
    </xf>
    <xf numFmtId="0" fontId="6" fillId="9" borderId="17" xfId="0" applyNumberFormat="1" applyFont="1" applyFill="1" applyBorder="1" applyAlignment="1" applyProtection="1">
      <alignment horizontal="left" vertical="top" wrapText="1" readingOrder="1"/>
      <protection locked="0"/>
    </xf>
    <xf numFmtId="0" fontId="0" fillId="9" borderId="18" xfId="0" applyNumberFormat="1" applyFill="1" applyBorder="1" applyAlignment="1" applyProtection="1">
      <alignment horizontal="left" vertical="top" wrapText="1" readingOrder="1"/>
    </xf>
    <xf numFmtId="0" fontId="0" fillId="9" borderId="19" xfId="0" applyNumberFormat="1" applyFill="1" applyBorder="1" applyAlignment="1" applyProtection="1">
      <alignment horizontal="left" vertical="top" wrapText="1" readingOrder="1"/>
    </xf>
    <xf numFmtId="0" fontId="6" fillId="9" borderId="11" xfId="0" applyNumberFormat="1" applyFont="1" applyFill="1" applyBorder="1" applyAlignment="1" applyProtection="1">
      <alignment horizontal="left" vertical="top" wrapText="1" readingOrder="1"/>
      <protection locked="0"/>
    </xf>
    <xf numFmtId="0" fontId="0" fillId="9" borderId="12" xfId="0" applyNumberFormat="1" applyFill="1" applyBorder="1" applyAlignment="1" applyProtection="1">
      <alignment horizontal="left" vertical="top" wrapText="1" readingOrder="1"/>
    </xf>
    <xf numFmtId="0" fontId="0" fillId="9" borderId="13" xfId="0" applyNumberFormat="1" applyFill="1" applyBorder="1" applyAlignment="1" applyProtection="1">
      <alignment horizontal="left" vertical="top" wrapText="1" readingOrder="1"/>
    </xf>
    <xf numFmtId="0" fontId="1" fillId="9" borderId="14" xfId="0" applyNumberFormat="1" applyFont="1" applyFill="1" applyBorder="1" applyAlignment="1" applyProtection="1">
      <alignment horizontal="left" vertical="top" wrapText="1" readingOrder="1"/>
      <protection locked="0"/>
    </xf>
    <xf numFmtId="0" fontId="4" fillId="9" borderId="15" xfId="0" applyNumberFormat="1" applyFont="1" applyFill="1" applyBorder="1" applyAlignment="1" applyProtection="1">
      <alignment horizontal="left" vertical="top" wrapText="1" readingOrder="1"/>
    </xf>
    <xf numFmtId="0" fontId="4" fillId="9" borderId="16" xfId="0" applyNumberFormat="1" applyFont="1" applyFill="1" applyBorder="1" applyAlignment="1" applyProtection="1">
      <alignment horizontal="left" vertical="top" wrapText="1" readingOrder="1"/>
    </xf>
    <xf numFmtId="0" fontId="6" fillId="9" borderId="14" xfId="0" applyNumberFormat="1" applyFont="1" applyFill="1" applyBorder="1" applyAlignment="1" applyProtection="1">
      <alignment horizontal="left" vertical="top" wrapText="1" readingOrder="1"/>
      <protection locked="0"/>
    </xf>
    <xf numFmtId="0" fontId="0" fillId="9" borderId="15" xfId="0" applyNumberFormat="1" applyFill="1" applyBorder="1" applyAlignment="1" applyProtection="1">
      <alignment horizontal="left" vertical="top" wrapText="1" readingOrder="1"/>
    </xf>
    <xf numFmtId="0" fontId="0" fillId="9" borderId="16" xfId="0" applyNumberFormat="1" applyFill="1" applyBorder="1" applyAlignment="1" applyProtection="1">
      <alignment horizontal="left" vertical="top" wrapText="1" readingOrder="1"/>
    </xf>
    <xf numFmtId="0" fontId="6" fillId="9" borderId="14" xfId="0" applyNumberFormat="1" applyFont="1" applyFill="1" applyBorder="1" applyAlignment="1" applyProtection="1">
      <alignment horizontal="center" vertical="top" wrapText="1" readingOrder="1"/>
      <protection locked="0"/>
    </xf>
    <xf numFmtId="0" fontId="6" fillId="9" borderId="15" xfId="0" applyNumberFormat="1" applyFont="1" applyFill="1" applyBorder="1" applyAlignment="1" applyProtection="1">
      <alignment horizontal="center" vertical="top" wrapText="1" readingOrder="1"/>
      <protection locked="0"/>
    </xf>
    <xf numFmtId="0" fontId="6" fillId="9" borderId="16" xfId="0" applyNumberFormat="1" applyFont="1" applyFill="1" applyBorder="1" applyAlignment="1" applyProtection="1">
      <alignment horizontal="center" vertical="top" wrapText="1" readingOrder="1"/>
      <protection locked="0"/>
    </xf>
    <xf numFmtId="0" fontId="6" fillId="9" borderId="14" xfId="0" applyNumberFormat="1" applyFont="1" applyFill="1" applyBorder="1" applyAlignment="1" applyProtection="1">
      <alignment horizontal="right" vertical="top" wrapText="1" readingOrder="1"/>
      <protection locked="0"/>
    </xf>
    <xf numFmtId="0" fontId="0" fillId="9" borderId="15" xfId="0" applyNumberFormat="1" applyFill="1" applyBorder="1" applyAlignment="1" applyProtection="1">
      <alignment horizontal="right" vertical="top" wrapText="1" readingOrder="1"/>
    </xf>
    <xf numFmtId="0" fontId="0" fillId="9" borderId="16" xfId="0" applyNumberFormat="1" applyFill="1" applyBorder="1" applyAlignment="1" applyProtection="1">
      <alignment horizontal="right" vertical="top" wrapText="1" readingOrder="1"/>
    </xf>
    <xf numFmtId="0" fontId="6" fillId="0" borderId="13"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right" vertical="top" wrapText="1" readingOrder="1"/>
      <protection locked="0"/>
    </xf>
    <xf numFmtId="0" fontId="6" fillId="9" borderId="21"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left" vertical="top" wrapText="1" readingOrder="1"/>
      <protection locked="0"/>
    </xf>
    <xf numFmtId="0" fontId="6" fillId="9" borderId="16" xfId="0" applyNumberFormat="1" applyFont="1" applyFill="1" applyBorder="1" applyAlignment="1" applyProtection="1">
      <alignment horizontal="left" vertical="top" wrapText="1" readingOrder="1"/>
      <protection locked="0"/>
    </xf>
    <xf numFmtId="0" fontId="6" fillId="9" borderId="20" xfId="0" applyNumberFormat="1" applyFont="1" applyFill="1" applyBorder="1" applyAlignment="1" applyProtection="1">
      <alignment horizontal="center" vertical="top" wrapText="1" readingOrder="1"/>
      <protection locked="0"/>
    </xf>
    <xf numFmtId="0" fontId="6" fillId="0" borderId="16" xfId="0" applyNumberFormat="1" applyFont="1" applyFill="1" applyBorder="1" applyAlignment="1" applyProtection="1">
      <alignment horizontal="right" vertical="top" wrapText="1" readingOrder="1"/>
      <protection locked="0"/>
    </xf>
    <xf numFmtId="0" fontId="6" fillId="3" borderId="21" xfId="0" applyNumberFormat="1" applyFont="1" applyFill="1" applyBorder="1" applyAlignment="1" applyProtection="1">
      <alignment horizontal="left" vertical="top" wrapText="1" readingOrder="1"/>
      <protection locked="0"/>
    </xf>
    <xf numFmtId="0" fontId="6" fillId="3" borderId="20" xfId="0" applyNumberFormat="1" applyFont="1" applyFill="1" applyBorder="1" applyAlignment="1" applyProtection="1">
      <alignment horizontal="right" vertical="top" wrapText="1" readingOrder="1"/>
      <protection locked="0"/>
    </xf>
    <xf numFmtId="0" fontId="6" fillId="9" borderId="15" xfId="0" applyNumberFormat="1" applyFont="1" applyFill="1" applyBorder="1" applyAlignment="1" applyProtection="1">
      <alignment horizontal="left" vertical="top" wrapText="1" readingOrder="1"/>
      <protection locked="0"/>
    </xf>
    <xf numFmtId="0" fontId="1" fillId="9" borderId="14" xfId="0" applyNumberFormat="1" applyFont="1" applyFill="1" applyBorder="1" applyAlignment="1" applyProtection="1">
      <alignment horizontal="right" vertical="top" wrapText="1" readingOrder="1"/>
      <protection locked="0"/>
    </xf>
    <xf numFmtId="0" fontId="4" fillId="9" borderId="15" xfId="0" applyNumberFormat="1" applyFont="1" applyFill="1" applyBorder="1" applyAlignment="1" applyProtection="1">
      <alignment horizontal="right" vertical="top" wrapText="1" readingOrder="1"/>
    </xf>
    <xf numFmtId="0" fontId="4" fillId="9" borderId="16" xfId="0" applyNumberFormat="1" applyFont="1" applyFill="1" applyBorder="1" applyAlignment="1" applyProtection="1">
      <alignment horizontal="right" vertical="top" wrapText="1" readingOrder="1"/>
    </xf>
    <xf numFmtId="0" fontId="6" fillId="0" borderId="0" xfId="0" applyNumberFormat="1" applyFont="1" applyFill="1" applyAlignment="1" applyProtection="1">
      <alignment horizontal="center" wrapText="1" readingOrder="1"/>
    </xf>
    <xf numFmtId="2" fontId="6" fillId="3" borderId="14" xfId="0" applyNumberFormat="1" applyFont="1" applyFill="1" applyBorder="1" applyAlignment="1" applyProtection="1">
      <alignment horizontal="right" vertical="top" wrapText="1" readingOrder="1"/>
      <protection locked="0"/>
    </xf>
    <xf numFmtId="2" fontId="0" fillId="3" borderId="15" xfId="0" applyNumberFormat="1" applyFill="1" applyBorder="1" applyAlignment="1" applyProtection="1">
      <alignment horizontal="right" vertical="top" wrapText="1" readingOrder="1"/>
    </xf>
    <xf numFmtId="2" fontId="0" fillId="3" borderId="16" xfId="0" applyNumberFormat="1" applyFill="1" applyBorder="1" applyAlignment="1" applyProtection="1">
      <alignment horizontal="right" vertical="top" wrapText="1" readingOrder="1"/>
    </xf>
    <xf numFmtId="0" fontId="6" fillId="0" borderId="15" xfId="0" applyNumberFormat="1" applyFont="1" applyFill="1" applyBorder="1" applyAlignment="1" applyProtection="1">
      <alignment horizontal="right" vertical="top" wrapText="1" readingOrder="1"/>
      <protection locked="0"/>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ECFF"/>
      <color rgb="FFFFFF99"/>
      <color rgb="FFC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0"/>
              <c:layout>
                <c:manualLayout>
                  <c:x val="9.7000257320776176E-2"/>
                  <c:y val="-0.1363636363636363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F20-480D-9673-EB556DF15B51}"/>
                </c:ext>
                <c:ext xmlns:c15="http://schemas.microsoft.com/office/drawing/2012/chart" uri="{CE6537A1-D6FC-4f65-9D91-7224C49458BB}">
                  <c15:layout/>
                </c:ext>
              </c:extLst>
            </c:dLbl>
            <c:dLbl>
              <c:idx val="1"/>
              <c:layout>
                <c:manualLayout>
                  <c:x val="-6.4661005609592925E-2"/>
                  <c:y val="8.8630637079455982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15:layout/>
                </c:ext>
              </c:extLst>
            </c:dLbl>
            <c:dLbl>
              <c:idx val="2"/>
              <c:layout>
                <c:manualLayout>
                  <c:x val="-4.8586485512840304E-2"/>
                  <c:y val="-3.8797423049391553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F20-480D-9673-EB556DF15B5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44</c:v>
                </c:pt>
                <c:pt idx="1">
                  <c:v>7</c:v>
                </c:pt>
                <c:pt idx="2">
                  <c:v>5</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146050</xdr:colOff>
      <xdr:row>17</xdr:row>
      <xdr:rowOff>38100</xdr:rowOff>
    </xdr:from>
    <xdr:to>
      <xdr:col>9</xdr:col>
      <xdr:colOff>177800</xdr:colOff>
      <xdr:row>31</xdr:row>
      <xdr:rowOff>76200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heetViews>
  <sheetFormatPr defaultRowHeight="12.75" x14ac:dyDescent="0.2"/>
  <cols>
    <col min="6" max="6" width="8" customWidth="1"/>
    <col min="10" max="10" width="16.7109375" customWidth="1"/>
  </cols>
  <sheetData>
    <row r="1" spans="1:11" ht="48.6" customHeight="1" x14ac:dyDescent="0.2">
      <c r="E1" s="17"/>
      <c r="F1" s="17"/>
      <c r="G1" s="148" t="s">
        <v>449</v>
      </c>
      <c r="H1" s="148"/>
      <c r="I1" s="148"/>
      <c r="J1" s="148"/>
    </row>
    <row r="2" spans="1:11" ht="15" customHeight="1" x14ac:dyDescent="0.2">
      <c r="E2" s="17"/>
      <c r="F2" s="18"/>
      <c r="G2" s="18"/>
      <c r="H2" s="18"/>
      <c r="I2" s="18"/>
      <c r="J2" s="18"/>
    </row>
    <row r="3" spans="1:11" ht="15.75" x14ac:dyDescent="0.25">
      <c r="A3" s="151" t="s">
        <v>450</v>
      </c>
      <c r="B3" s="152"/>
      <c r="C3" s="152"/>
      <c r="D3" s="152"/>
      <c r="E3" s="152"/>
      <c r="F3" s="152"/>
      <c r="G3" s="152"/>
      <c r="H3" s="152"/>
      <c r="I3" s="152"/>
      <c r="J3" s="152"/>
      <c r="K3" s="3"/>
    </row>
    <row r="4" spans="1:11" ht="15.75" x14ac:dyDescent="0.25">
      <c r="A4" s="151" t="s">
        <v>25</v>
      </c>
      <c r="B4" s="152"/>
      <c r="C4" s="152"/>
      <c r="D4" s="152"/>
      <c r="E4" s="152"/>
      <c r="F4" s="152"/>
      <c r="G4" s="152"/>
      <c r="H4" s="152"/>
      <c r="I4" s="152"/>
      <c r="J4" s="152"/>
      <c r="K4" s="3"/>
    </row>
    <row r="5" spans="1:11" ht="15.75" x14ac:dyDescent="0.25">
      <c r="A5" s="151" t="s">
        <v>26</v>
      </c>
      <c r="B5" s="152"/>
      <c r="C5" s="152"/>
      <c r="D5" s="152"/>
      <c r="E5" s="152"/>
      <c r="F5" s="152"/>
      <c r="G5" s="152"/>
      <c r="H5" s="152"/>
      <c r="I5" s="152"/>
      <c r="J5" s="152"/>
      <c r="K5" s="3"/>
    </row>
    <row r="7" spans="1:11" ht="17.649999999999999" customHeight="1" x14ac:dyDescent="0.2">
      <c r="A7" s="153" t="s">
        <v>294</v>
      </c>
      <c r="B7" s="152"/>
      <c r="C7" s="152"/>
      <c r="D7" s="152"/>
      <c r="E7" s="152"/>
      <c r="F7" s="152"/>
      <c r="G7" s="152"/>
      <c r="H7" s="152"/>
      <c r="I7" s="152"/>
      <c r="J7" s="152"/>
      <c r="K7" s="4"/>
    </row>
    <row r="9" spans="1:11" ht="67.150000000000006" customHeight="1" x14ac:dyDescent="0.2">
      <c r="A9" s="154" t="s">
        <v>488</v>
      </c>
      <c r="B9" s="155"/>
      <c r="C9" s="155"/>
      <c r="D9" s="155"/>
      <c r="E9" s="155"/>
      <c r="F9" s="155"/>
      <c r="G9" s="155"/>
      <c r="H9" s="155"/>
      <c r="I9" s="155"/>
      <c r="J9" s="155"/>
      <c r="K9" s="5"/>
    </row>
    <row r="11" spans="1:11" ht="16.5" customHeight="1" x14ac:dyDescent="0.2">
      <c r="A11" s="149" t="s">
        <v>451</v>
      </c>
      <c r="B11" s="150"/>
      <c r="C11" s="150"/>
      <c r="D11" s="150"/>
      <c r="E11" s="150"/>
      <c r="F11" s="150"/>
      <c r="G11" s="150"/>
      <c r="H11" s="150"/>
      <c r="I11" s="150"/>
      <c r="J11" s="150"/>
      <c r="K11" s="5"/>
    </row>
    <row r="12" spans="1:11" ht="15.75" x14ac:dyDescent="0.2">
      <c r="A12" s="5"/>
      <c r="B12" s="1"/>
      <c r="C12" s="1"/>
      <c r="D12" s="1"/>
      <c r="E12" s="1"/>
      <c r="F12" s="1"/>
      <c r="G12" s="1"/>
      <c r="H12" s="1"/>
      <c r="I12" s="1"/>
      <c r="J12" s="1"/>
      <c r="K12" s="5"/>
    </row>
    <row r="13" spans="1:11" ht="15.6" customHeight="1" x14ac:dyDescent="0.25">
      <c r="A13" s="6"/>
      <c r="B13" s="143" t="s">
        <v>27</v>
      </c>
      <c r="C13" s="143"/>
      <c r="D13" s="7" t="s">
        <v>238</v>
      </c>
      <c r="E13" s="8">
        <v>44</v>
      </c>
      <c r="F13" s="9" t="s">
        <v>295</v>
      </c>
      <c r="G13" s="9"/>
      <c r="H13" s="9"/>
      <c r="I13" s="9"/>
      <c r="J13" s="9"/>
      <c r="K13" s="9"/>
    </row>
    <row r="14" spans="1:11" ht="15.75" x14ac:dyDescent="0.25">
      <c r="A14" s="6"/>
      <c r="B14" s="143" t="s">
        <v>28</v>
      </c>
      <c r="C14" s="143"/>
      <c r="D14" s="7" t="s">
        <v>238</v>
      </c>
      <c r="E14" s="8">
        <v>7</v>
      </c>
      <c r="F14" s="9" t="s">
        <v>296</v>
      </c>
      <c r="G14" s="9"/>
      <c r="H14" s="9"/>
      <c r="I14" s="9"/>
      <c r="J14" s="9"/>
      <c r="K14" s="9"/>
    </row>
    <row r="15" spans="1:11" ht="15.6" customHeight="1" x14ac:dyDescent="0.25">
      <c r="A15" s="6"/>
      <c r="B15" s="144" t="s">
        <v>33</v>
      </c>
      <c r="C15" s="144"/>
      <c r="D15" s="16" t="s">
        <v>238</v>
      </c>
      <c r="E15" s="21">
        <v>5</v>
      </c>
      <c r="F15" s="9" t="s">
        <v>297</v>
      </c>
      <c r="G15" s="9"/>
      <c r="H15" s="9"/>
      <c r="I15" s="9"/>
      <c r="J15" s="9"/>
      <c r="K15" s="9"/>
    </row>
    <row r="16" spans="1:11" ht="15.75" x14ac:dyDescent="0.25">
      <c r="A16" s="6"/>
      <c r="B16" s="10"/>
      <c r="C16" s="10"/>
      <c r="D16" s="7"/>
      <c r="E16" s="8"/>
      <c r="F16" s="9"/>
      <c r="G16" s="9"/>
      <c r="H16" s="9"/>
      <c r="I16" s="9"/>
      <c r="J16" s="9"/>
      <c r="K16" s="9"/>
    </row>
    <row r="17" spans="2:9" s="11" customFormat="1" ht="15.75" x14ac:dyDescent="0.25">
      <c r="B17" s="145" t="s">
        <v>452</v>
      </c>
      <c r="C17" s="146"/>
      <c r="D17" s="146"/>
      <c r="E17" s="146"/>
      <c r="F17" s="146"/>
      <c r="G17" s="146"/>
      <c r="H17" s="146"/>
      <c r="I17" s="146"/>
    </row>
    <row r="18" spans="2:9" s="11" customFormat="1" ht="15.6" customHeight="1" x14ac:dyDescent="0.25">
      <c r="B18" s="12"/>
      <c r="C18" s="12"/>
      <c r="D18" s="12"/>
      <c r="E18" s="13"/>
      <c r="F18" s="12"/>
      <c r="G18" s="12"/>
    </row>
    <row r="19" spans="2:9" s="11" customFormat="1" ht="15.75" x14ac:dyDescent="0.25">
      <c r="E19" s="2"/>
    </row>
    <row r="20" spans="2:9" s="11" customFormat="1" ht="15.6" customHeight="1" x14ac:dyDescent="0.25">
      <c r="E20" s="2"/>
    </row>
    <row r="21" spans="2:9" s="11" customFormat="1" ht="15.75" x14ac:dyDescent="0.25">
      <c r="E21" s="2"/>
    </row>
    <row r="22" spans="2:9" s="11" customFormat="1" ht="15.75" x14ac:dyDescent="0.25">
      <c r="E22" s="2"/>
    </row>
    <row r="23" spans="2:9" s="11" customFormat="1" ht="15.75" x14ac:dyDescent="0.25">
      <c r="E23" s="2"/>
    </row>
    <row r="24" spans="2:9" s="11" customFormat="1" ht="15.75" x14ac:dyDescent="0.25">
      <c r="E24" s="2"/>
    </row>
    <row r="25" spans="2:9" s="11" customFormat="1" ht="15.75" x14ac:dyDescent="0.25">
      <c r="E25" s="2"/>
    </row>
    <row r="26" spans="2:9" s="11" customFormat="1" ht="15.75" x14ac:dyDescent="0.25">
      <c r="E26" s="2"/>
    </row>
    <row r="27" spans="2:9" s="11" customFormat="1" ht="15.75" x14ac:dyDescent="0.25">
      <c r="E27" s="2"/>
    </row>
    <row r="28" spans="2:9" s="11" customFormat="1" ht="15.75" x14ac:dyDescent="0.25">
      <c r="E28" s="2"/>
    </row>
    <row r="29" spans="2:9" s="11" customFormat="1" ht="15.75" x14ac:dyDescent="0.25">
      <c r="E29" s="2"/>
    </row>
    <row r="30" spans="2:9" s="11" customFormat="1" ht="15.75" x14ac:dyDescent="0.25">
      <c r="E30" s="2"/>
    </row>
    <row r="31" spans="2:9" s="11" customFormat="1" ht="15.75" x14ac:dyDescent="0.25">
      <c r="E31" s="2"/>
    </row>
    <row r="32" spans="2:9" s="11" customFormat="1" ht="15.75" x14ac:dyDescent="0.25">
      <c r="E32" s="2"/>
    </row>
    <row r="34" spans="1:11" ht="35.25" customHeight="1" x14ac:dyDescent="0.2">
      <c r="A34" s="147" t="s">
        <v>293</v>
      </c>
      <c r="B34" s="142"/>
      <c r="C34" s="142"/>
      <c r="D34" s="142"/>
      <c r="E34" s="142"/>
      <c r="F34" s="142"/>
      <c r="G34" s="142"/>
      <c r="H34" s="142"/>
      <c r="I34" s="142"/>
      <c r="J34" s="142"/>
      <c r="K34" s="14"/>
    </row>
    <row r="35" spans="1:11" ht="32.25" customHeight="1" x14ac:dyDescent="0.2">
      <c r="A35" s="141" t="s">
        <v>29</v>
      </c>
      <c r="B35" s="142"/>
      <c r="C35" s="142"/>
      <c r="D35" s="142"/>
      <c r="E35" s="142"/>
      <c r="F35" s="142"/>
      <c r="G35" s="142"/>
      <c r="H35" s="142"/>
      <c r="I35" s="142"/>
      <c r="J35" s="142"/>
      <c r="K35" s="15"/>
    </row>
    <row r="36" spans="1:11" ht="30" customHeight="1" x14ac:dyDescent="0.2">
      <c r="A36" s="141" t="s">
        <v>30</v>
      </c>
      <c r="B36" s="142"/>
      <c r="C36" s="142"/>
      <c r="D36" s="142"/>
      <c r="E36" s="142"/>
      <c r="F36" s="142"/>
      <c r="G36" s="142"/>
      <c r="H36" s="142"/>
      <c r="I36" s="142"/>
      <c r="J36" s="142"/>
      <c r="K36" s="15"/>
    </row>
    <row r="37" spans="1:11" ht="36" customHeight="1" x14ac:dyDescent="0.2">
      <c r="A37" s="141" t="s">
        <v>31</v>
      </c>
      <c r="B37" s="142"/>
      <c r="C37" s="142"/>
      <c r="D37" s="142"/>
      <c r="E37" s="142"/>
      <c r="F37" s="142"/>
      <c r="G37" s="142"/>
      <c r="H37" s="142"/>
      <c r="I37" s="142"/>
      <c r="J37" s="142"/>
      <c r="K37" s="15"/>
    </row>
  </sheetData>
  <mergeCells count="15">
    <mergeCell ref="G1:J1"/>
    <mergeCell ref="A11:J11"/>
    <mergeCell ref="A3:J3"/>
    <mergeCell ref="A4:J4"/>
    <mergeCell ref="A5:J5"/>
    <mergeCell ref="A7:J7"/>
    <mergeCell ref="A9:J9"/>
    <mergeCell ref="A36:J36"/>
    <mergeCell ref="A37:J37"/>
    <mergeCell ref="B13:C13"/>
    <mergeCell ref="B14:C14"/>
    <mergeCell ref="B15:C15"/>
    <mergeCell ref="B17:I17"/>
    <mergeCell ref="A34:J34"/>
    <mergeCell ref="A35:J35"/>
  </mergeCells>
  <pageMargins left="1.1811023622047245" right="0.19685039370078741" top="0.78740157480314965" bottom="0.78740157480314965" header="0" footer="0"/>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8"/>
  <sheetViews>
    <sheetView zoomScaleNormal="100" zoomScaleSheetLayoutView="100" workbookViewId="0">
      <selection sqref="A1:M1"/>
    </sheetView>
  </sheetViews>
  <sheetFormatPr defaultColWidth="8.7109375" defaultRowHeight="12.75" x14ac:dyDescent="0.2"/>
  <cols>
    <col min="1" max="1" width="12.42578125" style="32" customWidth="1"/>
    <col min="2" max="2" width="27.28515625" style="140" customWidth="1"/>
    <col min="3" max="3" width="10.7109375" style="120" customWidth="1"/>
    <col min="4" max="4" width="10.28515625" style="120" customWidth="1"/>
    <col min="5" max="5" width="11.42578125" style="32" customWidth="1"/>
    <col min="6" max="6" width="10.5703125" style="32" customWidth="1"/>
    <col min="7" max="7" width="10" style="32" customWidth="1"/>
    <col min="8" max="8" width="7.42578125" style="32" customWidth="1"/>
    <col min="9" max="9" width="29.7109375" style="32" customWidth="1"/>
    <col min="10" max="10" width="9.28515625" style="32" customWidth="1"/>
    <col min="11" max="11" width="7.42578125" style="32" customWidth="1"/>
    <col min="12" max="12" width="7.28515625" style="32" customWidth="1"/>
    <col min="13" max="13" width="50.7109375" style="32" customWidth="1"/>
    <col min="14" max="14" width="9.5703125" style="32" customWidth="1"/>
    <col min="15" max="16384" width="8.7109375" style="32"/>
  </cols>
  <sheetData>
    <row r="1" spans="1:13" s="19" customFormat="1" ht="15" x14ac:dyDescent="0.25">
      <c r="A1" s="156" t="s">
        <v>237</v>
      </c>
      <c r="B1" s="156"/>
      <c r="C1" s="156"/>
      <c r="D1" s="156"/>
      <c r="E1" s="156"/>
      <c r="F1" s="156"/>
      <c r="G1" s="156"/>
      <c r="H1" s="156"/>
      <c r="I1" s="156"/>
      <c r="J1" s="156"/>
      <c r="K1" s="156"/>
      <c r="L1" s="156"/>
      <c r="M1" s="156"/>
    </row>
    <row r="2" spans="1:13" s="19" customFormat="1" ht="14.25" x14ac:dyDescent="0.2">
      <c r="A2" s="157" t="s">
        <v>24</v>
      </c>
      <c r="B2" s="157"/>
      <c r="C2" s="157"/>
      <c r="D2" s="157"/>
      <c r="E2" s="157"/>
      <c r="F2" s="157"/>
      <c r="G2" s="157"/>
      <c r="H2" s="157"/>
      <c r="I2" s="157"/>
      <c r="J2" s="157"/>
      <c r="K2" s="157"/>
      <c r="L2" s="157"/>
      <c r="M2" s="157"/>
    </row>
    <row r="3" spans="1:13" s="19" customFormat="1" ht="13.5" thickBot="1" x14ac:dyDescent="0.25">
      <c r="A3" s="22"/>
      <c r="C3" s="20"/>
      <c r="D3" s="20"/>
      <c r="J3" s="20"/>
      <c r="K3" s="23"/>
      <c r="L3" s="23"/>
      <c r="M3" s="23" t="s">
        <v>190</v>
      </c>
    </row>
    <row r="4" spans="1:13" s="24" customFormat="1" x14ac:dyDescent="0.2">
      <c r="A4" s="158" t="s">
        <v>37</v>
      </c>
      <c r="B4" s="161" t="s">
        <v>38</v>
      </c>
      <c r="C4" s="164" t="s">
        <v>39</v>
      </c>
      <c r="D4" s="164" t="s">
        <v>191</v>
      </c>
      <c r="E4" s="164" t="s">
        <v>40</v>
      </c>
      <c r="F4" s="164" t="s">
        <v>41</v>
      </c>
      <c r="G4" s="164" t="s">
        <v>42</v>
      </c>
      <c r="H4" s="164" t="s">
        <v>43</v>
      </c>
      <c r="I4" s="164" t="s">
        <v>489</v>
      </c>
      <c r="J4" s="164"/>
      <c r="K4" s="164"/>
      <c r="L4" s="164"/>
      <c r="M4" s="167"/>
    </row>
    <row r="5" spans="1:13" s="24" customFormat="1" x14ac:dyDescent="0.2">
      <c r="A5" s="159"/>
      <c r="B5" s="162"/>
      <c r="C5" s="165"/>
      <c r="D5" s="165"/>
      <c r="E5" s="165"/>
      <c r="F5" s="165"/>
      <c r="G5" s="165"/>
      <c r="H5" s="165"/>
      <c r="I5" s="165" t="s">
        <v>44</v>
      </c>
      <c r="J5" s="165" t="s">
        <v>45</v>
      </c>
      <c r="K5" s="165" t="s">
        <v>298</v>
      </c>
      <c r="L5" s="165"/>
      <c r="M5" s="168" t="s">
        <v>46</v>
      </c>
    </row>
    <row r="6" spans="1:13" s="24" customFormat="1" ht="13.5" thickBot="1" x14ac:dyDescent="0.25">
      <c r="A6" s="160"/>
      <c r="B6" s="163"/>
      <c r="C6" s="166"/>
      <c r="D6" s="166"/>
      <c r="E6" s="166"/>
      <c r="F6" s="166"/>
      <c r="G6" s="166"/>
      <c r="H6" s="166"/>
      <c r="I6" s="166"/>
      <c r="J6" s="166"/>
      <c r="K6" s="25" t="s">
        <v>47</v>
      </c>
      <c r="L6" s="25" t="s">
        <v>48</v>
      </c>
      <c r="M6" s="169"/>
    </row>
    <row r="7" spans="1:13" ht="39" thickBot="1" x14ac:dyDescent="0.25">
      <c r="A7" s="26" t="s">
        <v>4</v>
      </c>
      <c r="B7" s="127" t="s">
        <v>49</v>
      </c>
      <c r="C7" s="27"/>
      <c r="D7" s="27"/>
      <c r="E7" s="28">
        <f>SUM(E8:E8)</f>
        <v>20168.2</v>
      </c>
      <c r="F7" s="28">
        <f>SUM(F8:F8)</f>
        <v>22102.3</v>
      </c>
      <c r="G7" s="28">
        <f>SUM(G8:G8)</f>
        <v>18568.3</v>
      </c>
      <c r="H7" s="28">
        <f>SUM(H8:H8)</f>
        <v>3534</v>
      </c>
      <c r="I7" s="29"/>
      <c r="J7" s="27"/>
      <c r="K7" s="30"/>
      <c r="L7" s="30"/>
      <c r="M7" s="31"/>
    </row>
    <row r="8" spans="1:13" ht="68.099999999999994" customHeight="1" x14ac:dyDescent="0.2">
      <c r="A8" s="33" t="s">
        <v>50</v>
      </c>
      <c r="B8" s="128" t="s">
        <v>51</v>
      </c>
      <c r="C8" s="34"/>
      <c r="D8" s="34"/>
      <c r="E8" s="35">
        <f>E9+E10+E11+E12+E133+E148+E186</f>
        <v>20168.2</v>
      </c>
      <c r="F8" s="35">
        <f>F9+F10+F11+F12+F133+F148+F186</f>
        <v>22102.3</v>
      </c>
      <c r="G8" s="35">
        <f>G9+G10+G11+G12+G133+G148+G186</f>
        <v>18568.3</v>
      </c>
      <c r="H8" s="35">
        <f>H9+H10+H11+H12+H133+H148+H186+0.1</f>
        <v>3534</v>
      </c>
      <c r="I8" s="36" t="s">
        <v>22</v>
      </c>
      <c r="J8" s="37" t="s">
        <v>52</v>
      </c>
      <c r="K8" s="38" t="s">
        <v>72</v>
      </c>
      <c r="L8" s="38" t="s">
        <v>53</v>
      </c>
      <c r="M8" s="39" t="s">
        <v>478</v>
      </c>
    </row>
    <row r="9" spans="1:13" ht="42" customHeight="1" x14ac:dyDescent="0.2">
      <c r="A9" s="40"/>
      <c r="B9" s="129"/>
      <c r="C9" s="41"/>
      <c r="D9" s="41"/>
      <c r="E9" s="42">
        <v>0</v>
      </c>
      <c r="F9" s="42">
        <v>0</v>
      </c>
      <c r="G9" s="42">
        <v>0</v>
      </c>
      <c r="H9" s="42">
        <v>0</v>
      </c>
      <c r="I9" s="43" t="s">
        <v>58</v>
      </c>
      <c r="J9" s="41" t="s">
        <v>59</v>
      </c>
      <c r="K9" s="44" t="s">
        <v>299</v>
      </c>
      <c r="L9" s="44" t="s">
        <v>300</v>
      </c>
      <c r="M9" s="45" t="s">
        <v>453</v>
      </c>
    </row>
    <row r="10" spans="1:13" ht="30" customHeight="1" x14ac:dyDescent="0.2">
      <c r="A10" s="40"/>
      <c r="B10" s="129"/>
      <c r="C10" s="41"/>
      <c r="D10" s="41"/>
      <c r="E10" s="42">
        <v>0</v>
      </c>
      <c r="F10" s="42">
        <v>0</v>
      </c>
      <c r="G10" s="42">
        <v>0</v>
      </c>
      <c r="H10" s="42">
        <v>0</v>
      </c>
      <c r="I10" s="43" t="s">
        <v>23</v>
      </c>
      <c r="J10" s="41" t="s">
        <v>52</v>
      </c>
      <c r="K10" s="44" t="s">
        <v>55</v>
      </c>
      <c r="L10" s="44" t="s">
        <v>55</v>
      </c>
      <c r="M10" s="45" t="s">
        <v>494</v>
      </c>
    </row>
    <row r="11" spans="1:13" ht="42" customHeight="1" thickBot="1" x14ac:dyDescent="0.25">
      <c r="A11" s="46"/>
      <c r="B11" s="130"/>
      <c r="C11" s="41"/>
      <c r="D11" s="41"/>
      <c r="E11" s="42">
        <v>0</v>
      </c>
      <c r="F11" s="42">
        <v>0</v>
      </c>
      <c r="G11" s="42">
        <v>0</v>
      </c>
      <c r="H11" s="42">
        <v>0</v>
      </c>
      <c r="I11" s="43" t="s">
        <v>56</v>
      </c>
      <c r="J11" s="41" t="s">
        <v>52</v>
      </c>
      <c r="K11" s="44" t="s">
        <v>280</v>
      </c>
      <c r="L11" s="44" t="s">
        <v>301</v>
      </c>
      <c r="M11" s="45" t="s">
        <v>302</v>
      </c>
    </row>
    <row r="12" spans="1:13" ht="39" thickBot="1" x14ac:dyDescent="0.25">
      <c r="A12" s="47" t="s">
        <v>60</v>
      </c>
      <c r="B12" s="131" t="s">
        <v>61</v>
      </c>
      <c r="C12" s="48"/>
      <c r="D12" s="48"/>
      <c r="E12" s="49">
        <f>E13+E101+E122</f>
        <v>13764.1</v>
      </c>
      <c r="F12" s="49">
        <f>F13+F101+F122</f>
        <v>15409.3</v>
      </c>
      <c r="G12" s="49">
        <f>G13+G101+G122-0.1</f>
        <v>14428.6</v>
      </c>
      <c r="H12" s="49">
        <f>H13+H101+H122+0.1</f>
        <v>980.7</v>
      </c>
      <c r="I12" s="50"/>
      <c r="J12" s="48"/>
      <c r="K12" s="51"/>
      <c r="L12" s="51"/>
      <c r="M12" s="52"/>
    </row>
    <row r="13" spans="1:13" ht="40.5" customHeight="1" thickBot="1" x14ac:dyDescent="0.25">
      <c r="A13" s="53" t="s">
        <v>62</v>
      </c>
      <c r="B13" s="132" t="s">
        <v>63</v>
      </c>
      <c r="C13" s="54"/>
      <c r="D13" s="54"/>
      <c r="E13" s="55">
        <f>E14+E15+E25+E29+E30+E32+E33+E34+E37+E40+E43+E46+E48+E51+E59+E63+E64+E67+E68+E69+E70+E81+E85+E88+E91+E94+E95+E97+E98+E99+E100</f>
        <v>5677.2</v>
      </c>
      <c r="F13" s="55">
        <f>F14+F15+F25+F29+F30+F32+F33+F34+F37+F40+F43+F46+F48+F51+F59+F63+F64+F67+F68+F69+F70+F81+F85+F88+F91+F94+F95+F97+F98+F99+F100</f>
        <v>7864.6</v>
      </c>
      <c r="G13" s="55">
        <f>G14+G15+G25+G29+G30+G32+G33+G34+G37+G40+G43+G46+G48+G51+G59+G63+G64+G67+G68+G69+G70+G81+G85+G88+G91+G94+G95+G97+G98+G99+G100+0.2</f>
        <v>7092.4</v>
      </c>
      <c r="H13" s="55">
        <f>H14+H15+H25+H29+H30+H32+H33+H34+H37+H40+H43+H46+H48+H51+H59+H63+H64+H67+H68+H69+H70+H81+H85+H88+H91+H94+H95+H97+H98+H99+H100-0.2</f>
        <v>772.2</v>
      </c>
      <c r="I13" s="56"/>
      <c r="J13" s="54"/>
      <c r="K13" s="57"/>
      <c r="L13" s="57"/>
      <c r="M13" s="58"/>
    </row>
    <row r="14" spans="1:13" ht="54.75" customHeight="1" thickBot="1" x14ac:dyDescent="0.25">
      <c r="A14" s="59" t="s">
        <v>64</v>
      </c>
      <c r="B14" s="133" t="s">
        <v>134</v>
      </c>
      <c r="C14" s="60" t="s">
        <v>9</v>
      </c>
      <c r="D14" s="60" t="s">
        <v>194</v>
      </c>
      <c r="E14" s="61">
        <v>500</v>
      </c>
      <c r="F14" s="61">
        <v>131.19999999999999</v>
      </c>
      <c r="G14" s="61">
        <v>56.2</v>
      </c>
      <c r="H14" s="61">
        <v>75</v>
      </c>
      <c r="I14" s="62" t="s">
        <v>303</v>
      </c>
      <c r="J14" s="60" t="s">
        <v>74</v>
      </c>
      <c r="K14" s="63" t="s">
        <v>54</v>
      </c>
      <c r="L14" s="63" t="s">
        <v>54</v>
      </c>
      <c r="M14" s="64" t="s">
        <v>495</v>
      </c>
    </row>
    <row r="15" spans="1:13" x14ac:dyDescent="0.2">
      <c r="A15" s="170" t="s">
        <v>70</v>
      </c>
      <c r="B15" s="173" t="s">
        <v>135</v>
      </c>
      <c r="C15" s="65"/>
      <c r="D15" s="65"/>
      <c r="E15" s="66">
        <f>SUM(E16:E24)</f>
        <v>851.1</v>
      </c>
      <c r="F15" s="66">
        <f>SUM(F16:F24)</f>
        <v>884.1</v>
      </c>
      <c r="G15" s="66">
        <f>SUM(G16:G24)</f>
        <v>649.4</v>
      </c>
      <c r="H15" s="66">
        <f>SUM(H16:H24)</f>
        <v>234.7</v>
      </c>
      <c r="I15" s="176" t="s">
        <v>304</v>
      </c>
      <c r="J15" s="179" t="s">
        <v>74</v>
      </c>
      <c r="K15" s="182" t="s">
        <v>75</v>
      </c>
      <c r="L15" s="182" t="s">
        <v>75</v>
      </c>
      <c r="M15" s="185" t="s">
        <v>305</v>
      </c>
    </row>
    <row r="16" spans="1:13" x14ac:dyDescent="0.2">
      <c r="A16" s="171"/>
      <c r="B16" s="174"/>
      <c r="C16" s="67" t="s">
        <v>9</v>
      </c>
      <c r="D16" s="67" t="s">
        <v>194</v>
      </c>
      <c r="E16" s="68">
        <v>34.5</v>
      </c>
      <c r="F16" s="68">
        <v>39.6</v>
      </c>
      <c r="G16" s="68">
        <v>34.6</v>
      </c>
      <c r="H16" s="68">
        <v>5</v>
      </c>
      <c r="I16" s="177"/>
      <c r="J16" s="180"/>
      <c r="K16" s="183"/>
      <c r="L16" s="183"/>
      <c r="M16" s="186"/>
    </row>
    <row r="17" spans="1:13" x14ac:dyDescent="0.2">
      <c r="A17" s="171"/>
      <c r="B17" s="174"/>
      <c r="C17" s="67" t="s">
        <v>9</v>
      </c>
      <c r="D17" s="67" t="s">
        <v>222</v>
      </c>
      <c r="E17" s="68">
        <v>101.3</v>
      </c>
      <c r="F17" s="68">
        <v>99.2</v>
      </c>
      <c r="G17" s="68">
        <v>42.1</v>
      </c>
      <c r="H17" s="68">
        <v>57.1</v>
      </c>
      <c r="I17" s="177"/>
      <c r="J17" s="180"/>
      <c r="K17" s="183"/>
      <c r="L17" s="183"/>
      <c r="M17" s="186"/>
    </row>
    <row r="18" spans="1:13" x14ac:dyDescent="0.2">
      <c r="A18" s="171"/>
      <c r="B18" s="174"/>
      <c r="C18" s="67" t="s">
        <v>196</v>
      </c>
      <c r="D18" s="67" t="s">
        <v>197</v>
      </c>
      <c r="E18" s="68">
        <v>5.6</v>
      </c>
      <c r="F18" s="68">
        <v>5.6</v>
      </c>
      <c r="G18" s="68">
        <v>0</v>
      </c>
      <c r="H18" s="68">
        <v>5.6</v>
      </c>
      <c r="I18" s="177"/>
      <c r="J18" s="180"/>
      <c r="K18" s="183"/>
      <c r="L18" s="183"/>
      <c r="M18" s="186"/>
    </row>
    <row r="19" spans="1:13" x14ac:dyDescent="0.2">
      <c r="A19" s="171"/>
      <c r="B19" s="174"/>
      <c r="C19" s="67" t="s">
        <v>239</v>
      </c>
      <c r="D19" s="67" t="s">
        <v>306</v>
      </c>
      <c r="E19" s="68">
        <v>40.9</v>
      </c>
      <c r="F19" s="68">
        <v>40.9</v>
      </c>
      <c r="G19" s="68">
        <v>40.5</v>
      </c>
      <c r="H19" s="68">
        <v>0.4</v>
      </c>
      <c r="I19" s="177"/>
      <c r="J19" s="180"/>
      <c r="K19" s="183"/>
      <c r="L19" s="183"/>
      <c r="M19" s="186"/>
    </row>
    <row r="20" spans="1:13" x14ac:dyDescent="0.2">
      <c r="A20" s="171"/>
      <c r="B20" s="174"/>
      <c r="C20" s="67" t="s">
        <v>32</v>
      </c>
      <c r="D20" s="67" t="s">
        <v>195</v>
      </c>
      <c r="E20" s="68">
        <v>52</v>
      </c>
      <c r="F20" s="68">
        <v>52</v>
      </c>
      <c r="G20" s="68">
        <v>0</v>
      </c>
      <c r="H20" s="68">
        <v>52</v>
      </c>
      <c r="I20" s="177"/>
      <c r="J20" s="180"/>
      <c r="K20" s="183"/>
      <c r="L20" s="183"/>
      <c r="M20" s="186"/>
    </row>
    <row r="21" spans="1:13" x14ac:dyDescent="0.2">
      <c r="A21" s="171"/>
      <c r="B21" s="174"/>
      <c r="C21" s="67" t="s">
        <v>241</v>
      </c>
      <c r="D21" s="67" t="s">
        <v>307</v>
      </c>
      <c r="E21" s="68">
        <v>462</v>
      </c>
      <c r="F21" s="68">
        <v>462</v>
      </c>
      <c r="G21" s="68">
        <v>458.1</v>
      </c>
      <c r="H21" s="68">
        <v>3.9</v>
      </c>
      <c r="I21" s="177"/>
      <c r="J21" s="180"/>
      <c r="K21" s="183"/>
      <c r="L21" s="183"/>
      <c r="M21" s="186"/>
    </row>
    <row r="22" spans="1:13" x14ac:dyDescent="0.2">
      <c r="A22" s="171"/>
      <c r="B22" s="174"/>
      <c r="C22" s="67" t="s">
        <v>1</v>
      </c>
      <c r="D22" s="67" t="s">
        <v>193</v>
      </c>
      <c r="E22" s="68">
        <v>0</v>
      </c>
      <c r="F22" s="68">
        <v>30</v>
      </c>
      <c r="G22" s="68">
        <v>0</v>
      </c>
      <c r="H22" s="68">
        <v>30</v>
      </c>
      <c r="I22" s="177"/>
      <c r="J22" s="180"/>
      <c r="K22" s="183"/>
      <c r="L22" s="183"/>
      <c r="M22" s="186"/>
    </row>
    <row r="23" spans="1:13" x14ac:dyDescent="0.2">
      <c r="A23" s="171"/>
      <c r="B23" s="174"/>
      <c r="C23" s="67" t="s">
        <v>241</v>
      </c>
      <c r="D23" s="67" t="s">
        <v>242</v>
      </c>
      <c r="E23" s="68">
        <v>142.30000000000001</v>
      </c>
      <c r="F23" s="68">
        <v>142.30000000000001</v>
      </c>
      <c r="G23" s="68">
        <v>68.099999999999994</v>
      </c>
      <c r="H23" s="68">
        <v>74.2</v>
      </c>
      <c r="I23" s="177"/>
      <c r="J23" s="180"/>
      <c r="K23" s="183"/>
      <c r="L23" s="183"/>
      <c r="M23" s="186"/>
    </row>
    <row r="24" spans="1:13" ht="13.5" thickBot="1" x14ac:dyDescent="0.25">
      <c r="A24" s="172"/>
      <c r="B24" s="175"/>
      <c r="C24" s="67" t="s">
        <v>239</v>
      </c>
      <c r="D24" s="67" t="s">
        <v>240</v>
      </c>
      <c r="E24" s="68">
        <v>12.5</v>
      </c>
      <c r="F24" s="68">
        <v>12.5</v>
      </c>
      <c r="G24" s="68">
        <v>6</v>
      </c>
      <c r="H24" s="68">
        <v>6.5</v>
      </c>
      <c r="I24" s="178"/>
      <c r="J24" s="181"/>
      <c r="K24" s="184"/>
      <c r="L24" s="184"/>
      <c r="M24" s="187"/>
    </row>
    <row r="25" spans="1:13" x14ac:dyDescent="0.2">
      <c r="A25" s="188" t="s">
        <v>76</v>
      </c>
      <c r="B25" s="191" t="s">
        <v>136</v>
      </c>
      <c r="C25" s="54"/>
      <c r="D25" s="54"/>
      <c r="E25" s="55">
        <f>SUM(E26:E28)</f>
        <v>1.7</v>
      </c>
      <c r="F25" s="55">
        <f>SUM(F26:F28)</f>
        <v>4.0999999999999996</v>
      </c>
      <c r="G25" s="55">
        <f>SUM(G26:G28)</f>
        <v>3.7</v>
      </c>
      <c r="H25" s="55">
        <f>SUM(H26:H28)</f>
        <v>0.4</v>
      </c>
      <c r="I25" s="194" t="s">
        <v>93</v>
      </c>
      <c r="J25" s="197" t="s">
        <v>74</v>
      </c>
      <c r="K25" s="200" t="s">
        <v>54</v>
      </c>
      <c r="L25" s="200" t="s">
        <v>54</v>
      </c>
      <c r="M25" s="203" t="s">
        <v>308</v>
      </c>
    </row>
    <row r="26" spans="1:13" x14ac:dyDescent="0.2">
      <c r="A26" s="189"/>
      <c r="B26" s="192"/>
      <c r="C26" s="41" t="s">
        <v>196</v>
      </c>
      <c r="D26" s="41" t="s">
        <v>197</v>
      </c>
      <c r="E26" s="69">
        <v>0.1</v>
      </c>
      <c r="F26" s="69">
        <v>0.1</v>
      </c>
      <c r="G26" s="69">
        <v>0</v>
      </c>
      <c r="H26" s="69">
        <v>0.1</v>
      </c>
      <c r="I26" s="195"/>
      <c r="J26" s="198"/>
      <c r="K26" s="201"/>
      <c r="L26" s="201"/>
      <c r="M26" s="204"/>
    </row>
    <row r="27" spans="1:13" x14ac:dyDescent="0.2">
      <c r="A27" s="189"/>
      <c r="B27" s="192"/>
      <c r="C27" s="41" t="s">
        <v>32</v>
      </c>
      <c r="D27" s="41" t="s">
        <v>195</v>
      </c>
      <c r="E27" s="69">
        <v>0.3</v>
      </c>
      <c r="F27" s="69">
        <v>0.3</v>
      </c>
      <c r="G27" s="69">
        <v>0.1</v>
      </c>
      <c r="H27" s="69">
        <v>0.2</v>
      </c>
      <c r="I27" s="195"/>
      <c r="J27" s="198"/>
      <c r="K27" s="201"/>
      <c r="L27" s="201"/>
      <c r="M27" s="204"/>
    </row>
    <row r="28" spans="1:13" ht="29.65" customHeight="1" thickBot="1" x14ac:dyDescent="0.25">
      <c r="A28" s="190"/>
      <c r="B28" s="193"/>
      <c r="C28" s="41" t="s">
        <v>9</v>
      </c>
      <c r="D28" s="41" t="s">
        <v>194</v>
      </c>
      <c r="E28" s="69">
        <v>1.3</v>
      </c>
      <c r="F28" s="69">
        <v>3.7</v>
      </c>
      <c r="G28" s="69">
        <v>3.6</v>
      </c>
      <c r="H28" s="69">
        <v>0.1</v>
      </c>
      <c r="I28" s="196"/>
      <c r="J28" s="199"/>
      <c r="K28" s="202"/>
      <c r="L28" s="202"/>
      <c r="M28" s="205"/>
    </row>
    <row r="29" spans="1:13" ht="57" customHeight="1" thickBot="1" x14ac:dyDescent="0.25">
      <c r="A29" s="59" t="s">
        <v>89</v>
      </c>
      <c r="B29" s="133" t="s">
        <v>137</v>
      </c>
      <c r="C29" s="60" t="s">
        <v>9</v>
      </c>
      <c r="D29" s="60" t="s">
        <v>194</v>
      </c>
      <c r="E29" s="61">
        <v>58.3</v>
      </c>
      <c r="F29" s="61">
        <v>8.3000000000000007</v>
      </c>
      <c r="G29" s="61">
        <v>0.1</v>
      </c>
      <c r="H29" s="61">
        <v>8.1999999999999993</v>
      </c>
      <c r="I29" s="62" t="s">
        <v>91</v>
      </c>
      <c r="J29" s="60" t="s">
        <v>52</v>
      </c>
      <c r="K29" s="63" t="s">
        <v>54</v>
      </c>
      <c r="L29" s="63" t="s">
        <v>54</v>
      </c>
      <c r="M29" s="64" t="s">
        <v>454</v>
      </c>
    </row>
    <row r="30" spans="1:13" x14ac:dyDescent="0.2">
      <c r="A30" s="188" t="s">
        <v>90</v>
      </c>
      <c r="B30" s="191" t="s">
        <v>138</v>
      </c>
      <c r="C30" s="54"/>
      <c r="D30" s="54"/>
      <c r="E30" s="55">
        <f>SUM(E31:E31)</f>
        <v>4.5999999999999996</v>
      </c>
      <c r="F30" s="55">
        <f>SUM(F31:F31)</f>
        <v>4.5999999999999996</v>
      </c>
      <c r="G30" s="55">
        <f>SUM(G31:G31)</f>
        <v>4.5</v>
      </c>
      <c r="H30" s="55">
        <f>SUM(H31:H31)</f>
        <v>0.1</v>
      </c>
      <c r="I30" s="194" t="s">
        <v>93</v>
      </c>
      <c r="J30" s="197" t="s">
        <v>74</v>
      </c>
      <c r="K30" s="200" t="s">
        <v>54</v>
      </c>
      <c r="L30" s="200" t="s">
        <v>54</v>
      </c>
      <c r="M30" s="203" t="s">
        <v>309</v>
      </c>
    </row>
    <row r="31" spans="1:13" ht="19.149999999999999" customHeight="1" thickBot="1" x14ac:dyDescent="0.25">
      <c r="A31" s="190"/>
      <c r="B31" s="193"/>
      <c r="C31" s="41" t="s">
        <v>9</v>
      </c>
      <c r="D31" s="41" t="s">
        <v>194</v>
      </c>
      <c r="E31" s="69">
        <v>4.5999999999999996</v>
      </c>
      <c r="F31" s="69">
        <v>4.5999999999999996</v>
      </c>
      <c r="G31" s="69">
        <v>4.5</v>
      </c>
      <c r="H31" s="69">
        <v>0.1</v>
      </c>
      <c r="I31" s="196"/>
      <c r="J31" s="199"/>
      <c r="K31" s="202"/>
      <c r="L31" s="202"/>
      <c r="M31" s="205"/>
    </row>
    <row r="32" spans="1:13" ht="56.1" customHeight="1" thickBot="1" x14ac:dyDescent="0.25">
      <c r="A32" s="59" t="s">
        <v>92</v>
      </c>
      <c r="B32" s="133" t="s">
        <v>535</v>
      </c>
      <c r="C32" s="60" t="s">
        <v>9</v>
      </c>
      <c r="D32" s="60" t="s">
        <v>194</v>
      </c>
      <c r="E32" s="61">
        <v>24</v>
      </c>
      <c r="F32" s="61">
        <v>24</v>
      </c>
      <c r="G32" s="61">
        <v>0</v>
      </c>
      <c r="H32" s="61">
        <v>24</v>
      </c>
      <c r="I32" s="62" t="s">
        <v>198</v>
      </c>
      <c r="J32" s="60" t="s">
        <v>74</v>
      </c>
      <c r="K32" s="63" t="s">
        <v>75</v>
      </c>
      <c r="L32" s="63" t="s">
        <v>54</v>
      </c>
      <c r="M32" s="64" t="s">
        <v>479</v>
      </c>
    </row>
    <row r="33" spans="1:13" ht="28.15" customHeight="1" thickBot="1" x14ac:dyDescent="0.25">
      <c r="A33" s="70" t="s">
        <v>199</v>
      </c>
      <c r="B33" s="134" t="s">
        <v>18</v>
      </c>
      <c r="C33" s="65" t="s">
        <v>1</v>
      </c>
      <c r="D33" s="65" t="s">
        <v>193</v>
      </c>
      <c r="E33" s="71">
        <v>0</v>
      </c>
      <c r="F33" s="71">
        <v>2</v>
      </c>
      <c r="G33" s="71">
        <v>1.9</v>
      </c>
      <c r="H33" s="71">
        <v>0.1</v>
      </c>
      <c r="I33" s="72" t="s">
        <v>310</v>
      </c>
      <c r="J33" s="65" t="s">
        <v>52</v>
      </c>
      <c r="K33" s="73" t="s">
        <v>73</v>
      </c>
      <c r="L33" s="73" t="s">
        <v>73</v>
      </c>
      <c r="M33" s="74" t="s">
        <v>311</v>
      </c>
    </row>
    <row r="34" spans="1:13" x14ac:dyDescent="0.2">
      <c r="A34" s="188" t="s">
        <v>94</v>
      </c>
      <c r="B34" s="191" t="s">
        <v>15</v>
      </c>
      <c r="C34" s="54"/>
      <c r="D34" s="54"/>
      <c r="E34" s="55">
        <f>SUM(E35:E36)</f>
        <v>411.6</v>
      </c>
      <c r="F34" s="55">
        <f>SUM(F35:F36)</f>
        <v>662.6</v>
      </c>
      <c r="G34" s="55">
        <f>SUM(G35:G36)</f>
        <v>533.9</v>
      </c>
      <c r="H34" s="55">
        <f>SUM(H35:H36)</f>
        <v>128.69999999999999</v>
      </c>
      <c r="I34" s="194" t="s">
        <v>304</v>
      </c>
      <c r="J34" s="197" t="s">
        <v>74</v>
      </c>
      <c r="K34" s="200" t="s">
        <v>275</v>
      </c>
      <c r="L34" s="200" t="s">
        <v>275</v>
      </c>
      <c r="M34" s="203" t="s">
        <v>312</v>
      </c>
    </row>
    <row r="35" spans="1:13" x14ac:dyDescent="0.2">
      <c r="A35" s="189"/>
      <c r="B35" s="192"/>
      <c r="C35" s="41" t="s">
        <v>1</v>
      </c>
      <c r="D35" s="41" t="s">
        <v>193</v>
      </c>
      <c r="E35" s="69">
        <v>300</v>
      </c>
      <c r="F35" s="69">
        <v>296</v>
      </c>
      <c r="G35" s="69">
        <v>167.3</v>
      </c>
      <c r="H35" s="69">
        <v>128.69999999999999</v>
      </c>
      <c r="I35" s="195"/>
      <c r="J35" s="198"/>
      <c r="K35" s="201"/>
      <c r="L35" s="201"/>
      <c r="M35" s="204"/>
    </row>
    <row r="36" spans="1:13" ht="15" customHeight="1" thickBot="1" x14ac:dyDescent="0.25">
      <c r="A36" s="190"/>
      <c r="B36" s="193"/>
      <c r="C36" s="41" t="s">
        <v>9</v>
      </c>
      <c r="D36" s="41" t="s">
        <v>194</v>
      </c>
      <c r="E36" s="69">
        <v>111.6</v>
      </c>
      <c r="F36" s="69">
        <v>366.6</v>
      </c>
      <c r="G36" s="69">
        <v>366.6</v>
      </c>
      <c r="H36" s="69">
        <v>0</v>
      </c>
      <c r="I36" s="196"/>
      <c r="J36" s="199"/>
      <c r="K36" s="202"/>
      <c r="L36" s="202"/>
      <c r="M36" s="205"/>
    </row>
    <row r="37" spans="1:13" ht="14.65" customHeight="1" x14ac:dyDescent="0.2">
      <c r="A37" s="188" t="s">
        <v>95</v>
      </c>
      <c r="B37" s="191" t="s">
        <v>200</v>
      </c>
      <c r="C37" s="54"/>
      <c r="D37" s="54"/>
      <c r="E37" s="55">
        <f>SUM(E38:E39)</f>
        <v>240.3</v>
      </c>
      <c r="F37" s="55">
        <f>SUM(F38:F39)</f>
        <v>240.7</v>
      </c>
      <c r="G37" s="55">
        <f>SUM(G38:G39)</f>
        <v>239.9</v>
      </c>
      <c r="H37" s="55">
        <f>SUM(H38:H39)</f>
        <v>0.8</v>
      </c>
      <c r="I37" s="194" t="s">
        <v>304</v>
      </c>
      <c r="J37" s="197" t="s">
        <v>74</v>
      </c>
      <c r="K37" s="200" t="s">
        <v>75</v>
      </c>
      <c r="L37" s="200" t="s">
        <v>75</v>
      </c>
      <c r="M37" s="203" t="s">
        <v>455</v>
      </c>
    </row>
    <row r="38" spans="1:13" x14ac:dyDescent="0.2">
      <c r="A38" s="189"/>
      <c r="B38" s="206"/>
      <c r="C38" s="41" t="s">
        <v>1</v>
      </c>
      <c r="D38" s="41" t="s">
        <v>193</v>
      </c>
      <c r="E38" s="69">
        <v>189.1</v>
      </c>
      <c r="F38" s="69">
        <v>182.1</v>
      </c>
      <c r="G38" s="69">
        <v>181.3</v>
      </c>
      <c r="H38" s="69">
        <v>0.8</v>
      </c>
      <c r="I38" s="208"/>
      <c r="J38" s="198"/>
      <c r="K38" s="201"/>
      <c r="L38" s="201"/>
      <c r="M38" s="204"/>
    </row>
    <row r="39" spans="1:13" ht="14.65" customHeight="1" thickBot="1" x14ac:dyDescent="0.25">
      <c r="A39" s="190"/>
      <c r="B39" s="207"/>
      <c r="C39" s="41" t="s">
        <v>9</v>
      </c>
      <c r="D39" s="41" t="s">
        <v>194</v>
      </c>
      <c r="E39" s="69">
        <v>51.2</v>
      </c>
      <c r="F39" s="69">
        <v>58.6</v>
      </c>
      <c r="G39" s="69">
        <v>58.6</v>
      </c>
      <c r="H39" s="69">
        <v>0</v>
      </c>
      <c r="I39" s="209"/>
      <c r="J39" s="199"/>
      <c r="K39" s="202"/>
      <c r="L39" s="202"/>
      <c r="M39" s="205"/>
    </row>
    <row r="40" spans="1:13" x14ac:dyDescent="0.2">
      <c r="A40" s="188" t="s">
        <v>245</v>
      </c>
      <c r="B40" s="191" t="s">
        <v>246</v>
      </c>
      <c r="C40" s="54"/>
      <c r="D40" s="54"/>
      <c r="E40" s="55">
        <f>SUM(E41:E42)</f>
        <v>500</v>
      </c>
      <c r="F40" s="55">
        <f>SUM(F41:F42)</f>
        <v>2900</v>
      </c>
      <c r="G40" s="55">
        <f>SUM(G41:G42)</f>
        <v>2881.8</v>
      </c>
      <c r="H40" s="55">
        <f>SUM(H41:H42)</f>
        <v>18.2</v>
      </c>
      <c r="I40" s="194" t="s">
        <v>304</v>
      </c>
      <c r="J40" s="197" t="s">
        <v>74</v>
      </c>
      <c r="K40" s="200" t="s">
        <v>313</v>
      </c>
      <c r="L40" s="200" t="s">
        <v>313</v>
      </c>
      <c r="M40" s="203" t="s">
        <v>314</v>
      </c>
    </row>
    <row r="41" spans="1:13" x14ac:dyDescent="0.2">
      <c r="A41" s="189"/>
      <c r="B41" s="192"/>
      <c r="C41" s="41" t="s">
        <v>1</v>
      </c>
      <c r="D41" s="41" t="s">
        <v>193</v>
      </c>
      <c r="E41" s="69">
        <v>0</v>
      </c>
      <c r="F41" s="69">
        <v>822.9</v>
      </c>
      <c r="G41" s="69">
        <v>804.7</v>
      </c>
      <c r="H41" s="69">
        <v>18.2</v>
      </c>
      <c r="I41" s="195"/>
      <c r="J41" s="198"/>
      <c r="K41" s="201"/>
      <c r="L41" s="201"/>
      <c r="M41" s="204"/>
    </row>
    <row r="42" spans="1:13" ht="42" customHeight="1" thickBot="1" x14ac:dyDescent="0.25">
      <c r="A42" s="190"/>
      <c r="B42" s="193"/>
      <c r="C42" s="41" t="s">
        <v>9</v>
      </c>
      <c r="D42" s="41" t="s">
        <v>194</v>
      </c>
      <c r="E42" s="69">
        <v>500</v>
      </c>
      <c r="F42" s="69">
        <v>2077.1</v>
      </c>
      <c r="G42" s="69">
        <v>2077.1</v>
      </c>
      <c r="H42" s="69">
        <v>0</v>
      </c>
      <c r="I42" s="196"/>
      <c r="J42" s="199"/>
      <c r="K42" s="202"/>
      <c r="L42" s="202"/>
      <c r="M42" s="205"/>
    </row>
    <row r="43" spans="1:13" x14ac:dyDescent="0.2">
      <c r="A43" s="188" t="s">
        <v>201</v>
      </c>
      <c r="B43" s="191" t="s">
        <v>247</v>
      </c>
      <c r="C43" s="54"/>
      <c r="D43" s="54"/>
      <c r="E43" s="55">
        <f>SUM(E44:E45)</f>
        <v>625</v>
      </c>
      <c r="F43" s="55">
        <f>SUM(F44:F45)</f>
        <v>675</v>
      </c>
      <c r="G43" s="55">
        <f>SUM(G44:G45)</f>
        <v>674.9</v>
      </c>
      <c r="H43" s="55">
        <f>SUM(H44:H45)</f>
        <v>0.1</v>
      </c>
      <c r="I43" s="194" t="s">
        <v>304</v>
      </c>
      <c r="J43" s="197" t="s">
        <v>74</v>
      </c>
      <c r="K43" s="200" t="s">
        <v>80</v>
      </c>
      <c r="L43" s="200" t="s">
        <v>80</v>
      </c>
      <c r="M43" s="203" t="s">
        <v>496</v>
      </c>
    </row>
    <row r="44" spans="1:13" x14ac:dyDescent="0.2">
      <c r="A44" s="189"/>
      <c r="B44" s="192"/>
      <c r="C44" s="41" t="s">
        <v>9</v>
      </c>
      <c r="D44" s="41" t="s">
        <v>194</v>
      </c>
      <c r="E44" s="69">
        <v>625</v>
      </c>
      <c r="F44" s="69">
        <v>475</v>
      </c>
      <c r="G44" s="69">
        <v>475</v>
      </c>
      <c r="H44" s="69">
        <v>0</v>
      </c>
      <c r="I44" s="195"/>
      <c r="J44" s="198"/>
      <c r="K44" s="201"/>
      <c r="L44" s="201"/>
      <c r="M44" s="204"/>
    </row>
    <row r="45" spans="1:13" ht="69.75" customHeight="1" thickBot="1" x14ac:dyDescent="0.25">
      <c r="A45" s="190"/>
      <c r="B45" s="193"/>
      <c r="C45" s="41" t="s">
        <v>1</v>
      </c>
      <c r="D45" s="41" t="s">
        <v>193</v>
      </c>
      <c r="E45" s="69">
        <v>0</v>
      </c>
      <c r="F45" s="69">
        <v>200</v>
      </c>
      <c r="G45" s="69">
        <v>199.9</v>
      </c>
      <c r="H45" s="69">
        <v>0.1</v>
      </c>
      <c r="I45" s="196"/>
      <c r="J45" s="199"/>
      <c r="K45" s="202"/>
      <c r="L45" s="202"/>
      <c r="M45" s="205"/>
    </row>
    <row r="46" spans="1:13" ht="28.5" customHeight="1" x14ac:dyDescent="0.2">
      <c r="A46" s="188" t="s">
        <v>202</v>
      </c>
      <c r="B46" s="191" t="s">
        <v>65</v>
      </c>
      <c r="C46" s="54" t="s">
        <v>1</v>
      </c>
      <c r="D46" s="54" t="s">
        <v>193</v>
      </c>
      <c r="E46" s="55">
        <f>SUM(E47:E47)+160.5</f>
        <v>160.5</v>
      </c>
      <c r="F46" s="55">
        <f>SUM(F47:F47)+160.5</f>
        <v>160.5</v>
      </c>
      <c r="G46" s="55">
        <f>SUM(G47:G47)+160.5</f>
        <v>160.5</v>
      </c>
      <c r="H46" s="55">
        <f>SUM(H47:H47)</f>
        <v>0</v>
      </c>
      <c r="I46" s="56" t="s">
        <v>66</v>
      </c>
      <c r="J46" s="54" t="s">
        <v>67</v>
      </c>
      <c r="K46" s="57" t="s">
        <v>315</v>
      </c>
      <c r="L46" s="57" t="s">
        <v>315</v>
      </c>
      <c r="M46" s="58" t="s">
        <v>456</v>
      </c>
    </row>
    <row r="47" spans="1:13" ht="18" customHeight="1" thickBot="1" x14ac:dyDescent="0.25">
      <c r="A47" s="190"/>
      <c r="B47" s="193"/>
      <c r="C47" s="41"/>
      <c r="D47" s="41"/>
      <c r="E47" s="69">
        <v>0</v>
      </c>
      <c r="F47" s="69">
        <v>0</v>
      </c>
      <c r="G47" s="69">
        <v>0</v>
      </c>
      <c r="H47" s="69">
        <v>0</v>
      </c>
      <c r="I47" s="43" t="s">
        <v>68</v>
      </c>
      <c r="J47" s="41" t="s">
        <v>52</v>
      </c>
      <c r="K47" s="44" t="s">
        <v>316</v>
      </c>
      <c r="L47" s="44" t="s">
        <v>316</v>
      </c>
      <c r="M47" s="45"/>
    </row>
    <row r="48" spans="1:13" ht="18.600000000000001" customHeight="1" x14ac:dyDescent="0.2">
      <c r="A48" s="188" t="s">
        <v>203</v>
      </c>
      <c r="B48" s="191" t="s">
        <v>2</v>
      </c>
      <c r="C48" s="54" t="s">
        <v>1</v>
      </c>
      <c r="D48" s="54" t="s">
        <v>193</v>
      </c>
      <c r="E48" s="55">
        <f>SUM(E49:E50)+101.7</f>
        <v>101.7</v>
      </c>
      <c r="F48" s="55">
        <f>SUM(F49:F50)+83.5</f>
        <v>83.5</v>
      </c>
      <c r="G48" s="55">
        <f>SUM(G49:G50)+83.3</f>
        <v>83.3</v>
      </c>
      <c r="H48" s="55">
        <f>SUM(H49:H50)+0.2</f>
        <v>0.2</v>
      </c>
      <c r="I48" s="56" t="s">
        <v>71</v>
      </c>
      <c r="J48" s="54" t="s">
        <v>52</v>
      </c>
      <c r="K48" s="57" t="s">
        <v>317</v>
      </c>
      <c r="L48" s="57" t="s">
        <v>317</v>
      </c>
      <c r="M48" s="58" t="s">
        <v>457</v>
      </c>
    </row>
    <row r="49" spans="1:13" ht="54.75" customHeight="1" x14ac:dyDescent="0.2">
      <c r="A49" s="189"/>
      <c r="B49" s="192"/>
      <c r="C49" s="41"/>
      <c r="D49" s="41"/>
      <c r="E49" s="42">
        <v>0</v>
      </c>
      <c r="F49" s="42">
        <v>0</v>
      </c>
      <c r="G49" s="42">
        <v>0</v>
      </c>
      <c r="H49" s="42">
        <v>0</v>
      </c>
      <c r="I49" s="43" t="s">
        <v>318</v>
      </c>
      <c r="J49" s="41" t="s">
        <v>52</v>
      </c>
      <c r="K49" s="44" t="s">
        <v>87</v>
      </c>
      <c r="L49" s="44" t="s">
        <v>319</v>
      </c>
      <c r="M49" s="45" t="s">
        <v>458</v>
      </c>
    </row>
    <row r="50" spans="1:13" ht="28.5" customHeight="1" thickBot="1" x14ac:dyDescent="0.25">
      <c r="A50" s="190"/>
      <c r="B50" s="193"/>
      <c r="C50" s="41"/>
      <c r="D50" s="41"/>
      <c r="E50" s="42">
        <v>0</v>
      </c>
      <c r="F50" s="42">
        <v>0</v>
      </c>
      <c r="G50" s="42">
        <v>0</v>
      </c>
      <c r="H50" s="42">
        <v>0</v>
      </c>
      <c r="I50" s="43" t="s">
        <v>497</v>
      </c>
      <c r="J50" s="41" t="s">
        <v>52</v>
      </c>
      <c r="K50" s="44" t="s">
        <v>53</v>
      </c>
      <c r="L50" s="44" t="s">
        <v>53</v>
      </c>
      <c r="M50" s="45" t="s">
        <v>498</v>
      </c>
    </row>
    <row r="51" spans="1:13" ht="81.599999999999994" customHeight="1" x14ac:dyDescent="0.2">
      <c r="A51" s="188" t="s">
        <v>205</v>
      </c>
      <c r="B51" s="191" t="s">
        <v>3</v>
      </c>
      <c r="C51" s="54"/>
      <c r="D51" s="54"/>
      <c r="E51" s="55">
        <f>SUM(E52:E58)</f>
        <v>198.6</v>
      </c>
      <c r="F51" s="55">
        <f>SUM(F52:F58)</f>
        <v>198.6</v>
      </c>
      <c r="G51" s="55">
        <f>SUM(G52:G58)</f>
        <v>92</v>
      </c>
      <c r="H51" s="55">
        <f>SUM(H52:H58)</f>
        <v>106.6</v>
      </c>
      <c r="I51" s="56" t="s">
        <v>78</v>
      </c>
      <c r="J51" s="54" t="s">
        <v>52</v>
      </c>
      <c r="K51" s="57" t="s">
        <v>150</v>
      </c>
      <c r="L51" s="57" t="s">
        <v>320</v>
      </c>
      <c r="M51" s="58" t="s">
        <v>499</v>
      </c>
    </row>
    <row r="52" spans="1:13" ht="40.5" customHeight="1" x14ac:dyDescent="0.2">
      <c r="A52" s="189"/>
      <c r="B52" s="192"/>
      <c r="C52" s="41" t="s">
        <v>9</v>
      </c>
      <c r="D52" s="41" t="s">
        <v>194</v>
      </c>
      <c r="E52" s="69">
        <v>20.2</v>
      </c>
      <c r="F52" s="69">
        <v>20.2</v>
      </c>
      <c r="G52" s="69">
        <v>20.100000000000001</v>
      </c>
      <c r="H52" s="69">
        <v>0.1</v>
      </c>
      <c r="I52" s="43" t="s">
        <v>84</v>
      </c>
      <c r="J52" s="41" t="s">
        <v>52</v>
      </c>
      <c r="K52" s="44" t="s">
        <v>80</v>
      </c>
      <c r="L52" s="44" t="s">
        <v>258</v>
      </c>
      <c r="M52" s="45" t="s">
        <v>500</v>
      </c>
    </row>
    <row r="53" spans="1:13" ht="31.15" customHeight="1" x14ac:dyDescent="0.2">
      <c r="A53" s="189"/>
      <c r="B53" s="192"/>
      <c r="C53" s="67" t="s">
        <v>1</v>
      </c>
      <c r="D53" s="67" t="s">
        <v>193</v>
      </c>
      <c r="E53" s="68">
        <v>178.4</v>
      </c>
      <c r="F53" s="68">
        <v>178.4</v>
      </c>
      <c r="G53" s="68">
        <v>71.900000000000006</v>
      </c>
      <c r="H53" s="68">
        <v>106.5</v>
      </c>
      <c r="I53" s="75" t="s">
        <v>250</v>
      </c>
      <c r="J53" s="76" t="s">
        <v>52</v>
      </c>
      <c r="K53" s="77" t="s">
        <v>301</v>
      </c>
      <c r="L53" s="77" t="s">
        <v>54</v>
      </c>
      <c r="M53" s="78" t="s">
        <v>501</v>
      </c>
    </row>
    <row r="54" spans="1:13" ht="28.5" customHeight="1" x14ac:dyDescent="0.2">
      <c r="A54" s="189"/>
      <c r="B54" s="192"/>
      <c r="C54" s="67"/>
      <c r="D54" s="67"/>
      <c r="E54" s="79">
        <v>0</v>
      </c>
      <c r="F54" s="79">
        <v>0</v>
      </c>
      <c r="G54" s="79">
        <v>0</v>
      </c>
      <c r="H54" s="79">
        <v>0</v>
      </c>
      <c r="I54" s="75" t="s">
        <v>251</v>
      </c>
      <c r="J54" s="76" t="s">
        <v>252</v>
      </c>
      <c r="K54" s="77" t="s">
        <v>321</v>
      </c>
      <c r="L54" s="77" t="s">
        <v>54</v>
      </c>
      <c r="M54" s="78" t="s">
        <v>322</v>
      </c>
    </row>
    <row r="55" spans="1:13" ht="54.6" customHeight="1" x14ac:dyDescent="0.2">
      <c r="A55" s="189"/>
      <c r="B55" s="192"/>
      <c r="C55" s="41"/>
      <c r="D55" s="41"/>
      <c r="E55" s="42">
        <v>0</v>
      </c>
      <c r="F55" s="42">
        <v>0</v>
      </c>
      <c r="G55" s="42">
        <v>0</v>
      </c>
      <c r="H55" s="42">
        <v>0</v>
      </c>
      <c r="I55" s="43" t="s">
        <v>83</v>
      </c>
      <c r="J55" s="41" t="s">
        <v>52</v>
      </c>
      <c r="K55" s="44" t="s">
        <v>150</v>
      </c>
      <c r="L55" s="44" t="s">
        <v>323</v>
      </c>
      <c r="M55" s="45" t="s">
        <v>459</v>
      </c>
    </row>
    <row r="56" spans="1:13" ht="43.5" customHeight="1" x14ac:dyDescent="0.2">
      <c r="A56" s="189"/>
      <c r="B56" s="192"/>
      <c r="C56" s="41"/>
      <c r="D56" s="41"/>
      <c r="E56" s="42">
        <v>0</v>
      </c>
      <c r="F56" s="42">
        <v>0</v>
      </c>
      <c r="G56" s="42">
        <v>0</v>
      </c>
      <c r="H56" s="42">
        <v>0</v>
      </c>
      <c r="I56" s="43" t="s">
        <v>81</v>
      </c>
      <c r="J56" s="41" t="s">
        <v>52</v>
      </c>
      <c r="K56" s="44" t="s">
        <v>253</v>
      </c>
      <c r="L56" s="44" t="s">
        <v>75</v>
      </c>
      <c r="M56" s="45" t="s">
        <v>460</v>
      </c>
    </row>
    <row r="57" spans="1:13" ht="52.15" customHeight="1" x14ac:dyDescent="0.2">
      <c r="A57" s="189"/>
      <c r="B57" s="192"/>
      <c r="C57" s="67"/>
      <c r="D57" s="67"/>
      <c r="E57" s="79">
        <v>0</v>
      </c>
      <c r="F57" s="79">
        <v>0</v>
      </c>
      <c r="G57" s="79">
        <v>0</v>
      </c>
      <c r="H57" s="79">
        <v>0</v>
      </c>
      <c r="I57" s="75" t="s">
        <v>85</v>
      </c>
      <c r="J57" s="76" t="s">
        <v>52</v>
      </c>
      <c r="K57" s="77" t="s">
        <v>204</v>
      </c>
      <c r="L57" s="77" t="s">
        <v>54</v>
      </c>
      <c r="M57" s="126" t="s">
        <v>487</v>
      </c>
    </row>
    <row r="58" spans="1:13" ht="42.6" customHeight="1" thickBot="1" x14ac:dyDescent="0.25">
      <c r="A58" s="190"/>
      <c r="B58" s="193"/>
      <c r="C58" s="41"/>
      <c r="D58" s="41"/>
      <c r="E58" s="42">
        <v>0</v>
      </c>
      <c r="F58" s="42">
        <v>0</v>
      </c>
      <c r="G58" s="42">
        <v>0</v>
      </c>
      <c r="H58" s="42">
        <v>0</v>
      </c>
      <c r="I58" s="43" t="s">
        <v>82</v>
      </c>
      <c r="J58" s="41" t="s">
        <v>52</v>
      </c>
      <c r="K58" s="44" t="s">
        <v>324</v>
      </c>
      <c r="L58" s="44" t="s">
        <v>249</v>
      </c>
      <c r="M58" s="45" t="s">
        <v>502</v>
      </c>
    </row>
    <row r="59" spans="1:13" ht="67.150000000000006" customHeight="1" x14ac:dyDescent="0.2">
      <c r="A59" s="188" t="s">
        <v>206</v>
      </c>
      <c r="B59" s="191" t="s">
        <v>36</v>
      </c>
      <c r="C59" s="54" t="s">
        <v>1</v>
      </c>
      <c r="D59" s="54" t="s">
        <v>193</v>
      </c>
      <c r="E59" s="55">
        <f>SUM(E60:E62)+239.9</f>
        <v>239.9</v>
      </c>
      <c r="F59" s="55">
        <f>SUM(F60:F62)+257.5</f>
        <v>257.5</v>
      </c>
      <c r="G59" s="55">
        <f>SUM(G60:G62)+246.8</f>
        <v>246.8</v>
      </c>
      <c r="H59" s="55">
        <f>SUM(H60:H62)+10.7</f>
        <v>10.7</v>
      </c>
      <c r="I59" s="56" t="s">
        <v>325</v>
      </c>
      <c r="J59" s="54" t="s">
        <v>52</v>
      </c>
      <c r="K59" s="57" t="s">
        <v>79</v>
      </c>
      <c r="L59" s="57" t="s">
        <v>79</v>
      </c>
      <c r="M59" s="58" t="s">
        <v>461</v>
      </c>
    </row>
    <row r="60" spans="1:13" ht="55.15" customHeight="1" x14ac:dyDescent="0.2">
      <c r="A60" s="189"/>
      <c r="B60" s="192"/>
      <c r="C60" s="67"/>
      <c r="D60" s="67"/>
      <c r="E60" s="79">
        <v>0</v>
      </c>
      <c r="F60" s="79">
        <v>0</v>
      </c>
      <c r="G60" s="79">
        <v>0</v>
      </c>
      <c r="H60" s="79">
        <v>0</v>
      </c>
      <c r="I60" s="80" t="s">
        <v>131</v>
      </c>
      <c r="J60" s="81" t="s">
        <v>52</v>
      </c>
      <c r="K60" s="82" t="s">
        <v>326</v>
      </c>
      <c r="L60" s="82" t="s">
        <v>327</v>
      </c>
      <c r="M60" s="83" t="s">
        <v>503</v>
      </c>
    </row>
    <row r="61" spans="1:13" ht="41.65" customHeight="1" x14ac:dyDescent="0.2">
      <c r="A61" s="189"/>
      <c r="B61" s="192"/>
      <c r="C61" s="67"/>
      <c r="D61" s="67"/>
      <c r="E61" s="79">
        <v>0</v>
      </c>
      <c r="F61" s="79">
        <v>0</v>
      </c>
      <c r="G61" s="79">
        <v>0</v>
      </c>
      <c r="H61" s="79">
        <v>0</v>
      </c>
      <c r="I61" s="75" t="s">
        <v>254</v>
      </c>
      <c r="J61" s="76" t="s">
        <v>52</v>
      </c>
      <c r="K61" s="77" t="s">
        <v>73</v>
      </c>
      <c r="L61" s="77" t="s">
        <v>54</v>
      </c>
      <c r="M61" s="78" t="s">
        <v>328</v>
      </c>
    </row>
    <row r="62" spans="1:13" ht="30.6" customHeight="1" thickBot="1" x14ac:dyDescent="0.25">
      <c r="A62" s="190"/>
      <c r="B62" s="193"/>
      <c r="C62" s="41"/>
      <c r="D62" s="41"/>
      <c r="E62" s="42">
        <v>0</v>
      </c>
      <c r="F62" s="42">
        <v>0</v>
      </c>
      <c r="G62" s="42">
        <v>0</v>
      </c>
      <c r="H62" s="42">
        <v>0</v>
      </c>
      <c r="I62" s="43" t="s">
        <v>329</v>
      </c>
      <c r="J62" s="41" t="s">
        <v>52</v>
      </c>
      <c r="K62" s="44" t="s">
        <v>86</v>
      </c>
      <c r="L62" s="44" t="s">
        <v>86</v>
      </c>
      <c r="M62" s="45" t="s">
        <v>504</v>
      </c>
    </row>
    <row r="63" spans="1:13" s="90" customFormat="1" ht="0.6" customHeight="1" thickBot="1" x14ac:dyDescent="0.25">
      <c r="A63" s="84" t="s">
        <v>207</v>
      </c>
      <c r="B63" s="132" t="s">
        <v>132</v>
      </c>
      <c r="C63" s="85"/>
      <c r="D63" s="85"/>
      <c r="E63" s="86">
        <v>0</v>
      </c>
      <c r="F63" s="86">
        <v>0</v>
      </c>
      <c r="G63" s="86">
        <v>0</v>
      </c>
      <c r="H63" s="86">
        <v>0</v>
      </c>
      <c r="I63" s="87" t="s">
        <v>133</v>
      </c>
      <c r="J63" s="85" t="s">
        <v>52</v>
      </c>
      <c r="K63" s="88" t="s">
        <v>54</v>
      </c>
      <c r="L63" s="88" t="s">
        <v>54</v>
      </c>
      <c r="M63" s="89"/>
    </row>
    <row r="64" spans="1:13" x14ac:dyDescent="0.2">
      <c r="A64" s="210" t="s">
        <v>208</v>
      </c>
      <c r="B64" s="213" t="s">
        <v>139</v>
      </c>
      <c r="C64" s="60"/>
      <c r="D64" s="60"/>
      <c r="E64" s="91">
        <f>SUM(E65:E66)</f>
        <v>108.4</v>
      </c>
      <c r="F64" s="91">
        <f>SUM(F65:F66)</f>
        <v>37.200000000000003</v>
      </c>
      <c r="G64" s="91">
        <f>SUM(G65:G66)</f>
        <v>9</v>
      </c>
      <c r="H64" s="91">
        <f>SUM(H65:H66)</f>
        <v>28.2</v>
      </c>
      <c r="I64" s="216" t="s">
        <v>304</v>
      </c>
      <c r="J64" s="219" t="s">
        <v>74</v>
      </c>
      <c r="K64" s="222" t="s">
        <v>79</v>
      </c>
      <c r="L64" s="222" t="s">
        <v>54</v>
      </c>
      <c r="M64" s="225" t="s">
        <v>330</v>
      </c>
    </row>
    <row r="65" spans="1:13" x14ac:dyDescent="0.2">
      <c r="A65" s="211"/>
      <c r="B65" s="214"/>
      <c r="C65" s="76" t="s">
        <v>243</v>
      </c>
      <c r="D65" s="76" t="s">
        <v>331</v>
      </c>
      <c r="E65" s="92">
        <v>24.4</v>
      </c>
      <c r="F65" s="92">
        <v>24.4</v>
      </c>
      <c r="G65" s="92">
        <v>0</v>
      </c>
      <c r="H65" s="92">
        <v>24.4</v>
      </c>
      <c r="I65" s="217"/>
      <c r="J65" s="220"/>
      <c r="K65" s="223"/>
      <c r="L65" s="223"/>
      <c r="M65" s="226"/>
    </row>
    <row r="66" spans="1:13" ht="27.6" customHeight="1" thickBot="1" x14ac:dyDescent="0.25">
      <c r="A66" s="212"/>
      <c r="B66" s="215"/>
      <c r="C66" s="76" t="s">
        <v>1</v>
      </c>
      <c r="D66" s="76" t="s">
        <v>193</v>
      </c>
      <c r="E66" s="92">
        <v>84</v>
      </c>
      <c r="F66" s="92">
        <v>12.8</v>
      </c>
      <c r="G66" s="92">
        <v>9</v>
      </c>
      <c r="H66" s="92">
        <v>3.8</v>
      </c>
      <c r="I66" s="218"/>
      <c r="J66" s="221"/>
      <c r="K66" s="224"/>
      <c r="L66" s="224"/>
      <c r="M66" s="227"/>
    </row>
    <row r="67" spans="1:13" ht="29.65" customHeight="1" thickBot="1" x14ac:dyDescent="0.25">
      <c r="A67" s="53" t="s">
        <v>209</v>
      </c>
      <c r="B67" s="132" t="s">
        <v>490</v>
      </c>
      <c r="C67" s="54" t="s">
        <v>9</v>
      </c>
      <c r="D67" s="54" t="s">
        <v>194</v>
      </c>
      <c r="E67" s="93">
        <v>10</v>
      </c>
      <c r="F67" s="93">
        <v>10</v>
      </c>
      <c r="G67" s="93">
        <v>9.1999999999999993</v>
      </c>
      <c r="H67" s="93">
        <v>0.8</v>
      </c>
      <c r="I67" s="56" t="s">
        <v>91</v>
      </c>
      <c r="J67" s="54" t="s">
        <v>52</v>
      </c>
      <c r="K67" s="57" t="s">
        <v>73</v>
      </c>
      <c r="L67" s="57" t="s">
        <v>73</v>
      </c>
      <c r="M67" s="58" t="s">
        <v>462</v>
      </c>
    </row>
    <row r="68" spans="1:13" ht="39" hidden="1" thickBot="1" x14ac:dyDescent="0.25">
      <c r="A68" s="84" t="s">
        <v>255</v>
      </c>
      <c r="B68" s="132" t="s">
        <v>256</v>
      </c>
      <c r="C68" s="85"/>
      <c r="D68" s="85"/>
      <c r="E68" s="86">
        <v>0</v>
      </c>
      <c r="F68" s="86">
        <v>0</v>
      </c>
      <c r="G68" s="86">
        <v>0</v>
      </c>
      <c r="H68" s="86">
        <v>0</v>
      </c>
      <c r="I68" s="87" t="s">
        <v>257</v>
      </c>
      <c r="J68" s="85" t="s">
        <v>52</v>
      </c>
      <c r="K68" s="88" t="s">
        <v>54</v>
      </c>
      <c r="L68" s="88" t="s">
        <v>54</v>
      </c>
      <c r="M68" s="89"/>
    </row>
    <row r="69" spans="1:13" ht="55.5" customHeight="1" thickBot="1" x14ac:dyDescent="0.25">
      <c r="A69" s="53" t="s">
        <v>210</v>
      </c>
      <c r="B69" s="132" t="s">
        <v>16</v>
      </c>
      <c r="C69" s="54" t="s">
        <v>1</v>
      </c>
      <c r="D69" s="54" t="s">
        <v>193</v>
      </c>
      <c r="E69" s="93">
        <v>10</v>
      </c>
      <c r="F69" s="93">
        <v>10</v>
      </c>
      <c r="G69" s="93">
        <v>10</v>
      </c>
      <c r="H69" s="93">
        <v>0</v>
      </c>
      <c r="I69" s="56" t="s">
        <v>505</v>
      </c>
      <c r="J69" s="54" t="s">
        <v>52</v>
      </c>
      <c r="K69" s="57" t="s">
        <v>73</v>
      </c>
      <c r="L69" s="57" t="s">
        <v>73</v>
      </c>
      <c r="M69" s="58" t="s">
        <v>506</v>
      </c>
    </row>
    <row r="70" spans="1:13" ht="25.5" x14ac:dyDescent="0.2">
      <c r="A70" s="188" t="s">
        <v>211</v>
      </c>
      <c r="B70" s="191" t="s">
        <v>12</v>
      </c>
      <c r="C70" s="54"/>
      <c r="D70" s="54"/>
      <c r="E70" s="55">
        <f>SUM(E71:E80)</f>
        <v>948.3</v>
      </c>
      <c r="F70" s="55">
        <f>SUM(F71:F80)</f>
        <v>1038.7</v>
      </c>
      <c r="G70" s="55">
        <f>SUM(G71:G80)</f>
        <v>1037.2</v>
      </c>
      <c r="H70" s="55">
        <f>SUM(H71:H80)</f>
        <v>1.5</v>
      </c>
      <c r="I70" s="56" t="s">
        <v>115</v>
      </c>
      <c r="J70" s="54" t="s">
        <v>52</v>
      </c>
      <c r="K70" s="57" t="s">
        <v>96</v>
      </c>
      <c r="L70" s="57" t="s">
        <v>332</v>
      </c>
      <c r="M70" s="58" t="s">
        <v>333</v>
      </c>
    </row>
    <row r="71" spans="1:13" ht="16.5" customHeight="1" x14ac:dyDescent="0.2">
      <c r="A71" s="189"/>
      <c r="B71" s="192"/>
      <c r="C71" s="41" t="s">
        <v>1</v>
      </c>
      <c r="D71" s="41" t="s">
        <v>193</v>
      </c>
      <c r="E71" s="69">
        <v>940</v>
      </c>
      <c r="F71" s="69">
        <v>1030.4000000000001</v>
      </c>
      <c r="G71" s="69">
        <v>1029.0999999999999</v>
      </c>
      <c r="H71" s="69">
        <v>1.3</v>
      </c>
      <c r="I71" s="43" t="s">
        <v>116</v>
      </c>
      <c r="J71" s="41" t="s">
        <v>52</v>
      </c>
      <c r="K71" s="44" t="s">
        <v>130</v>
      </c>
      <c r="L71" s="44" t="s">
        <v>130</v>
      </c>
      <c r="M71" s="45" t="s">
        <v>334</v>
      </c>
    </row>
    <row r="72" spans="1:13" x14ac:dyDescent="0.2">
      <c r="A72" s="189"/>
      <c r="B72" s="192"/>
      <c r="C72" s="41" t="s">
        <v>6</v>
      </c>
      <c r="D72" s="41" t="s">
        <v>212</v>
      </c>
      <c r="E72" s="69">
        <v>7.7</v>
      </c>
      <c r="F72" s="69">
        <v>7.7</v>
      </c>
      <c r="G72" s="69">
        <v>7.5</v>
      </c>
      <c r="H72" s="69">
        <v>0.2</v>
      </c>
      <c r="I72" s="43" t="s">
        <v>335</v>
      </c>
      <c r="J72" s="41" t="s">
        <v>69</v>
      </c>
      <c r="K72" s="44" t="s">
        <v>259</v>
      </c>
      <c r="L72" s="44" t="s">
        <v>259</v>
      </c>
      <c r="M72" s="45"/>
    </row>
    <row r="73" spans="1:13" x14ac:dyDescent="0.2">
      <c r="A73" s="189"/>
      <c r="B73" s="192"/>
      <c r="C73" s="41" t="s">
        <v>13</v>
      </c>
      <c r="D73" s="41" t="s">
        <v>336</v>
      </c>
      <c r="E73" s="69">
        <v>0.6</v>
      </c>
      <c r="F73" s="69">
        <v>0.6</v>
      </c>
      <c r="G73" s="69">
        <v>0.6</v>
      </c>
      <c r="H73" s="69">
        <v>0</v>
      </c>
      <c r="I73" s="43" t="s">
        <v>337</v>
      </c>
      <c r="J73" s="41" t="s">
        <v>69</v>
      </c>
      <c r="K73" s="44" t="s">
        <v>260</v>
      </c>
      <c r="L73" s="44" t="s">
        <v>260</v>
      </c>
      <c r="M73" s="45"/>
    </row>
    <row r="74" spans="1:13" ht="54" customHeight="1" x14ac:dyDescent="0.2">
      <c r="A74" s="189"/>
      <c r="B74" s="192"/>
      <c r="C74" s="41"/>
      <c r="D74" s="41"/>
      <c r="E74" s="42">
        <v>0</v>
      </c>
      <c r="F74" s="42">
        <v>0</v>
      </c>
      <c r="G74" s="42">
        <v>0</v>
      </c>
      <c r="H74" s="42">
        <v>0</v>
      </c>
      <c r="I74" s="43" t="s">
        <v>120</v>
      </c>
      <c r="J74" s="41" t="s">
        <v>52</v>
      </c>
      <c r="K74" s="44" t="s">
        <v>204</v>
      </c>
      <c r="L74" s="44" t="s">
        <v>248</v>
      </c>
      <c r="M74" s="45" t="s">
        <v>507</v>
      </c>
    </row>
    <row r="75" spans="1:13" ht="51" x14ac:dyDescent="0.2">
      <c r="A75" s="189"/>
      <c r="B75" s="192"/>
      <c r="C75" s="41"/>
      <c r="D75" s="41"/>
      <c r="E75" s="42">
        <v>0</v>
      </c>
      <c r="F75" s="42">
        <v>0</v>
      </c>
      <c r="G75" s="42">
        <v>0</v>
      </c>
      <c r="H75" s="42">
        <v>0</v>
      </c>
      <c r="I75" s="43" t="s">
        <v>338</v>
      </c>
      <c r="J75" s="41" t="s">
        <v>52</v>
      </c>
      <c r="K75" s="44" t="s">
        <v>111</v>
      </c>
      <c r="L75" s="44" t="s">
        <v>111</v>
      </c>
      <c r="M75" s="45" t="s">
        <v>339</v>
      </c>
    </row>
    <row r="76" spans="1:13" ht="15.6" customHeight="1" x14ac:dyDescent="0.2">
      <c r="A76" s="189"/>
      <c r="B76" s="192"/>
      <c r="C76" s="41"/>
      <c r="D76" s="41"/>
      <c r="E76" s="42">
        <v>0</v>
      </c>
      <c r="F76" s="42">
        <v>0</v>
      </c>
      <c r="G76" s="42">
        <v>0</v>
      </c>
      <c r="H76" s="42">
        <v>0</v>
      </c>
      <c r="I76" s="43" t="s">
        <v>340</v>
      </c>
      <c r="J76" s="41" t="s">
        <v>52</v>
      </c>
      <c r="K76" s="44" t="s">
        <v>55</v>
      </c>
      <c r="L76" s="44" t="s">
        <v>55</v>
      </c>
      <c r="M76" s="45" t="s">
        <v>341</v>
      </c>
    </row>
    <row r="77" spans="1:13" ht="30" customHeight="1" x14ac:dyDescent="0.2">
      <c r="A77" s="189"/>
      <c r="B77" s="192"/>
      <c r="C77" s="41"/>
      <c r="D77" s="41"/>
      <c r="E77" s="42">
        <v>0</v>
      </c>
      <c r="F77" s="42">
        <v>0</v>
      </c>
      <c r="G77" s="42">
        <v>0</v>
      </c>
      <c r="H77" s="42">
        <v>0</v>
      </c>
      <c r="I77" s="43" t="s">
        <v>342</v>
      </c>
      <c r="J77" s="41" t="s">
        <v>52</v>
      </c>
      <c r="K77" s="44" t="s">
        <v>73</v>
      </c>
      <c r="L77" s="44" t="s">
        <v>73</v>
      </c>
      <c r="M77" s="45" t="s">
        <v>463</v>
      </c>
    </row>
    <row r="78" spans="1:13" ht="41.65" customHeight="1" x14ac:dyDescent="0.2">
      <c r="A78" s="189"/>
      <c r="B78" s="192"/>
      <c r="C78" s="41"/>
      <c r="D78" s="41"/>
      <c r="E78" s="42">
        <v>0</v>
      </c>
      <c r="F78" s="42">
        <v>0</v>
      </c>
      <c r="G78" s="42">
        <v>0</v>
      </c>
      <c r="H78" s="42">
        <v>0</v>
      </c>
      <c r="I78" s="43" t="s">
        <v>343</v>
      </c>
      <c r="J78" s="41" t="s">
        <v>69</v>
      </c>
      <c r="K78" s="44" t="s">
        <v>55</v>
      </c>
      <c r="L78" s="44" t="s">
        <v>55</v>
      </c>
      <c r="M78" s="45" t="s">
        <v>464</v>
      </c>
    </row>
    <row r="79" spans="1:13" ht="27.6" customHeight="1" x14ac:dyDescent="0.2">
      <c r="A79" s="189"/>
      <c r="B79" s="192"/>
      <c r="C79" s="41"/>
      <c r="D79" s="41"/>
      <c r="E79" s="42">
        <v>0</v>
      </c>
      <c r="F79" s="42">
        <v>0</v>
      </c>
      <c r="G79" s="42">
        <v>0</v>
      </c>
      <c r="H79" s="42">
        <v>0</v>
      </c>
      <c r="I79" s="43" t="s">
        <v>508</v>
      </c>
      <c r="J79" s="41" t="s">
        <v>52</v>
      </c>
      <c r="K79" s="44" t="s">
        <v>55</v>
      </c>
      <c r="L79" s="44" t="s">
        <v>55</v>
      </c>
      <c r="M79" s="45" t="s">
        <v>344</v>
      </c>
    </row>
    <row r="80" spans="1:13" ht="54" customHeight="1" thickBot="1" x14ac:dyDescent="0.25">
      <c r="A80" s="190"/>
      <c r="B80" s="193"/>
      <c r="C80" s="41"/>
      <c r="D80" s="41"/>
      <c r="E80" s="42">
        <v>0</v>
      </c>
      <c r="F80" s="42">
        <v>0</v>
      </c>
      <c r="G80" s="42">
        <v>0</v>
      </c>
      <c r="H80" s="42">
        <v>0</v>
      </c>
      <c r="I80" s="43" t="s">
        <v>345</v>
      </c>
      <c r="J80" s="41" t="s">
        <v>52</v>
      </c>
      <c r="K80" s="44" t="s">
        <v>204</v>
      </c>
      <c r="L80" s="44" t="s">
        <v>204</v>
      </c>
      <c r="M80" s="45" t="s">
        <v>465</v>
      </c>
    </row>
    <row r="81" spans="1:13" ht="15.6" customHeight="1" x14ac:dyDescent="0.2">
      <c r="A81" s="188" t="s">
        <v>213</v>
      </c>
      <c r="B81" s="191" t="s">
        <v>21</v>
      </c>
      <c r="C81" s="54"/>
      <c r="D81" s="54"/>
      <c r="E81" s="55">
        <f>SUM(E82:E84)</f>
        <v>40.1</v>
      </c>
      <c r="F81" s="55">
        <f>SUM(F82:F84)</f>
        <v>40.1</v>
      </c>
      <c r="G81" s="55">
        <f>SUM(G82:G84)</f>
        <v>35</v>
      </c>
      <c r="H81" s="55">
        <f>SUM(H82:H84)</f>
        <v>5.0999999999999996</v>
      </c>
      <c r="I81" s="56" t="s">
        <v>337</v>
      </c>
      <c r="J81" s="54" t="s">
        <v>69</v>
      </c>
      <c r="K81" s="57" t="s">
        <v>79</v>
      </c>
      <c r="L81" s="57" t="s">
        <v>79</v>
      </c>
      <c r="M81" s="58" t="s">
        <v>346</v>
      </c>
    </row>
    <row r="82" spans="1:13" x14ac:dyDescent="0.2">
      <c r="A82" s="189"/>
      <c r="B82" s="192"/>
      <c r="C82" s="41" t="s">
        <v>1</v>
      </c>
      <c r="D82" s="41" t="s">
        <v>193</v>
      </c>
      <c r="E82" s="69">
        <v>33.6</v>
      </c>
      <c r="F82" s="69">
        <v>33.6</v>
      </c>
      <c r="G82" s="69">
        <v>33.5</v>
      </c>
      <c r="H82" s="69">
        <v>0.1</v>
      </c>
      <c r="I82" s="228" t="s">
        <v>121</v>
      </c>
      <c r="J82" s="229" t="s">
        <v>52</v>
      </c>
      <c r="K82" s="230" t="s">
        <v>55</v>
      </c>
      <c r="L82" s="230" t="s">
        <v>55</v>
      </c>
      <c r="M82" s="231" t="s">
        <v>347</v>
      </c>
    </row>
    <row r="83" spans="1:13" x14ac:dyDescent="0.2">
      <c r="A83" s="189"/>
      <c r="B83" s="192"/>
      <c r="C83" s="41" t="s">
        <v>13</v>
      </c>
      <c r="D83" s="41" t="s">
        <v>216</v>
      </c>
      <c r="E83" s="69">
        <v>1.5</v>
      </c>
      <c r="F83" s="69">
        <v>1.5</v>
      </c>
      <c r="G83" s="69">
        <v>1.5</v>
      </c>
      <c r="H83" s="69"/>
      <c r="I83" s="195"/>
      <c r="J83" s="198"/>
      <c r="K83" s="201"/>
      <c r="L83" s="201"/>
      <c r="M83" s="204"/>
    </row>
    <row r="84" spans="1:13" ht="13.5" thickBot="1" x14ac:dyDescent="0.25">
      <c r="A84" s="190"/>
      <c r="B84" s="193"/>
      <c r="C84" s="41" t="s">
        <v>6</v>
      </c>
      <c r="D84" s="41" t="s">
        <v>214</v>
      </c>
      <c r="E84" s="69">
        <v>5</v>
      </c>
      <c r="F84" s="69">
        <v>5</v>
      </c>
      <c r="G84" s="69"/>
      <c r="H84" s="69">
        <v>5</v>
      </c>
      <c r="I84" s="196"/>
      <c r="J84" s="199"/>
      <c r="K84" s="202"/>
      <c r="L84" s="202"/>
      <c r="M84" s="205"/>
    </row>
    <row r="85" spans="1:13" x14ac:dyDescent="0.2">
      <c r="A85" s="188" t="s">
        <v>215</v>
      </c>
      <c r="B85" s="191" t="s">
        <v>10</v>
      </c>
      <c r="C85" s="54"/>
      <c r="D85" s="54"/>
      <c r="E85" s="55">
        <f>SUM(E86:E87)</f>
        <v>21.8</v>
      </c>
      <c r="F85" s="55">
        <f>SUM(F86:F87)</f>
        <v>21.8</v>
      </c>
      <c r="G85" s="55">
        <f>SUM(G86:G87)</f>
        <v>21.8</v>
      </c>
      <c r="H85" s="55">
        <f>SUM(H86:H87)</f>
        <v>0</v>
      </c>
      <c r="I85" s="194" t="s">
        <v>335</v>
      </c>
      <c r="J85" s="197" t="s">
        <v>69</v>
      </c>
      <c r="K85" s="200" t="s">
        <v>55</v>
      </c>
      <c r="L85" s="200" t="s">
        <v>55</v>
      </c>
      <c r="M85" s="203" t="s">
        <v>348</v>
      </c>
    </row>
    <row r="86" spans="1:13" x14ac:dyDescent="0.2">
      <c r="A86" s="189"/>
      <c r="B86" s="192"/>
      <c r="C86" s="41" t="s">
        <v>13</v>
      </c>
      <c r="D86" s="41" t="s">
        <v>216</v>
      </c>
      <c r="E86" s="69">
        <v>0.8</v>
      </c>
      <c r="F86" s="69">
        <v>0.8</v>
      </c>
      <c r="G86" s="69">
        <v>0.8</v>
      </c>
      <c r="H86" s="69">
        <v>0</v>
      </c>
      <c r="I86" s="195"/>
      <c r="J86" s="198"/>
      <c r="K86" s="201"/>
      <c r="L86" s="201"/>
      <c r="M86" s="204"/>
    </row>
    <row r="87" spans="1:13" ht="13.5" thickBot="1" x14ac:dyDescent="0.25">
      <c r="A87" s="190"/>
      <c r="B87" s="193"/>
      <c r="C87" s="41" t="s">
        <v>6</v>
      </c>
      <c r="D87" s="41" t="s">
        <v>214</v>
      </c>
      <c r="E87" s="69">
        <v>21</v>
      </c>
      <c r="F87" s="69">
        <v>21</v>
      </c>
      <c r="G87" s="69">
        <v>21</v>
      </c>
      <c r="H87" s="69">
        <v>0</v>
      </c>
      <c r="I87" s="196"/>
      <c r="J87" s="199"/>
      <c r="K87" s="202"/>
      <c r="L87" s="202"/>
      <c r="M87" s="205"/>
    </row>
    <row r="88" spans="1:13" x14ac:dyDescent="0.2">
      <c r="A88" s="235" t="s">
        <v>217</v>
      </c>
      <c r="B88" s="238" t="s">
        <v>218</v>
      </c>
      <c r="C88" s="94"/>
      <c r="D88" s="94"/>
      <c r="E88" s="95">
        <f>SUM(E89:E90)</f>
        <v>399.8</v>
      </c>
      <c r="F88" s="95">
        <f>SUM(F89:F90)</f>
        <v>273</v>
      </c>
      <c r="G88" s="95">
        <f>SUM(G89:G90)</f>
        <v>180.4</v>
      </c>
      <c r="H88" s="95">
        <f>SUM(H89:H90)</f>
        <v>92.6</v>
      </c>
      <c r="I88" s="241" t="s">
        <v>261</v>
      </c>
      <c r="J88" s="244" t="s">
        <v>52</v>
      </c>
      <c r="K88" s="247" t="s">
        <v>72</v>
      </c>
      <c r="L88" s="247" t="s">
        <v>55</v>
      </c>
      <c r="M88" s="232" t="s">
        <v>509</v>
      </c>
    </row>
    <row r="89" spans="1:13" x14ac:dyDescent="0.2">
      <c r="A89" s="236"/>
      <c r="B89" s="239"/>
      <c r="C89" s="81" t="s">
        <v>1</v>
      </c>
      <c r="D89" s="81" t="s">
        <v>193</v>
      </c>
      <c r="E89" s="96">
        <v>320</v>
      </c>
      <c r="F89" s="96">
        <v>193.2</v>
      </c>
      <c r="G89" s="96">
        <v>100.6</v>
      </c>
      <c r="H89" s="96">
        <v>92.6</v>
      </c>
      <c r="I89" s="242"/>
      <c r="J89" s="245"/>
      <c r="K89" s="248"/>
      <c r="L89" s="248"/>
      <c r="M89" s="233"/>
    </row>
    <row r="90" spans="1:13" ht="82.5" customHeight="1" thickBot="1" x14ac:dyDescent="0.25">
      <c r="A90" s="237"/>
      <c r="B90" s="240"/>
      <c r="C90" s="81" t="s">
        <v>9</v>
      </c>
      <c r="D90" s="81" t="s">
        <v>194</v>
      </c>
      <c r="E90" s="96">
        <v>79.8</v>
      </c>
      <c r="F90" s="96">
        <v>79.8</v>
      </c>
      <c r="G90" s="96">
        <v>79.8</v>
      </c>
      <c r="H90" s="96">
        <v>0</v>
      </c>
      <c r="I90" s="243"/>
      <c r="J90" s="246"/>
      <c r="K90" s="249"/>
      <c r="L90" s="249"/>
      <c r="M90" s="234"/>
    </row>
    <row r="91" spans="1:13" x14ac:dyDescent="0.2">
      <c r="A91" s="188" t="s">
        <v>219</v>
      </c>
      <c r="B91" s="191" t="s">
        <v>220</v>
      </c>
      <c r="C91" s="54"/>
      <c r="D91" s="54"/>
      <c r="E91" s="55">
        <f>SUM(E92:E93)</f>
        <v>110.4</v>
      </c>
      <c r="F91" s="55">
        <f>SUM(F92:F93)</f>
        <v>98</v>
      </c>
      <c r="G91" s="55">
        <f>SUM(G92:G93)</f>
        <v>98</v>
      </c>
      <c r="H91" s="55">
        <f>SUM(H92:H93)</f>
        <v>0</v>
      </c>
      <c r="I91" s="194" t="s">
        <v>349</v>
      </c>
      <c r="J91" s="197" t="s">
        <v>52</v>
      </c>
      <c r="K91" s="200" t="s">
        <v>73</v>
      </c>
      <c r="L91" s="200" t="s">
        <v>73</v>
      </c>
      <c r="M91" s="203" t="s">
        <v>350</v>
      </c>
    </row>
    <row r="92" spans="1:13" x14ac:dyDescent="0.2">
      <c r="A92" s="189"/>
      <c r="B92" s="192"/>
      <c r="C92" s="41" t="s">
        <v>1</v>
      </c>
      <c r="D92" s="41" t="s">
        <v>193</v>
      </c>
      <c r="E92" s="69">
        <v>8.4</v>
      </c>
      <c r="F92" s="69">
        <v>8.4</v>
      </c>
      <c r="G92" s="69">
        <v>8.4</v>
      </c>
      <c r="H92" s="69">
        <v>0</v>
      </c>
      <c r="I92" s="195"/>
      <c r="J92" s="198"/>
      <c r="K92" s="201"/>
      <c r="L92" s="201"/>
      <c r="M92" s="204"/>
    </row>
    <row r="93" spans="1:13" ht="13.5" thickBot="1" x14ac:dyDescent="0.25">
      <c r="A93" s="190"/>
      <c r="B93" s="193"/>
      <c r="C93" s="41" t="s">
        <v>9</v>
      </c>
      <c r="D93" s="41" t="s">
        <v>194</v>
      </c>
      <c r="E93" s="69">
        <v>102</v>
      </c>
      <c r="F93" s="69">
        <v>89.6</v>
      </c>
      <c r="G93" s="69">
        <v>89.6</v>
      </c>
      <c r="H93" s="69">
        <v>0</v>
      </c>
      <c r="I93" s="196"/>
      <c r="J93" s="199"/>
      <c r="K93" s="202"/>
      <c r="L93" s="202"/>
      <c r="M93" s="205"/>
    </row>
    <row r="94" spans="1:13" ht="39" hidden="1" thickBot="1" x14ac:dyDescent="0.25">
      <c r="A94" s="84" t="s">
        <v>262</v>
      </c>
      <c r="B94" s="132" t="s">
        <v>263</v>
      </c>
      <c r="C94" s="85"/>
      <c r="D94" s="85"/>
      <c r="E94" s="86">
        <v>0</v>
      </c>
      <c r="F94" s="86">
        <v>0</v>
      </c>
      <c r="G94" s="86">
        <v>0</v>
      </c>
      <c r="H94" s="86">
        <v>0</v>
      </c>
      <c r="I94" s="87"/>
      <c r="J94" s="85"/>
      <c r="K94" s="88"/>
      <c r="L94" s="88"/>
      <c r="M94" s="89"/>
    </row>
    <row r="95" spans="1:13" ht="82.15" customHeight="1" x14ac:dyDescent="0.2">
      <c r="A95" s="235" t="s">
        <v>264</v>
      </c>
      <c r="B95" s="238" t="s">
        <v>265</v>
      </c>
      <c r="C95" s="94" t="s">
        <v>1</v>
      </c>
      <c r="D95" s="94" t="s">
        <v>193</v>
      </c>
      <c r="E95" s="95">
        <f>SUM(E96:E96)+111.1</f>
        <v>111.1</v>
      </c>
      <c r="F95" s="95">
        <f>SUM(F96:F96)+99.1</f>
        <v>99.1</v>
      </c>
      <c r="G95" s="95">
        <f>SUM(G96:G96)+62.7</f>
        <v>62.7</v>
      </c>
      <c r="H95" s="95">
        <f>SUM(H96:H96)+36.4</f>
        <v>36.4</v>
      </c>
      <c r="I95" s="97" t="s">
        <v>351</v>
      </c>
      <c r="J95" s="94" t="s">
        <v>52</v>
      </c>
      <c r="K95" s="98" t="s">
        <v>54</v>
      </c>
      <c r="L95" s="98" t="s">
        <v>54</v>
      </c>
      <c r="M95" s="99" t="s">
        <v>466</v>
      </c>
    </row>
    <row r="96" spans="1:13" ht="82.5" customHeight="1" thickBot="1" x14ac:dyDescent="0.25">
      <c r="A96" s="237"/>
      <c r="B96" s="240"/>
      <c r="C96" s="81"/>
      <c r="D96" s="81"/>
      <c r="E96" s="100">
        <v>0</v>
      </c>
      <c r="F96" s="100">
        <v>0</v>
      </c>
      <c r="G96" s="100">
        <v>0</v>
      </c>
      <c r="H96" s="100">
        <v>0</v>
      </c>
      <c r="I96" s="80" t="s">
        <v>352</v>
      </c>
      <c r="J96" s="81" t="s">
        <v>69</v>
      </c>
      <c r="K96" s="82" t="s">
        <v>55</v>
      </c>
      <c r="L96" s="82" t="s">
        <v>54</v>
      </c>
      <c r="M96" s="83" t="s">
        <v>480</v>
      </c>
    </row>
    <row r="97" spans="1:14" ht="26.25" hidden="1" thickBot="1" x14ac:dyDescent="0.25">
      <c r="A97" s="84" t="s">
        <v>266</v>
      </c>
      <c r="B97" s="132" t="s">
        <v>267</v>
      </c>
      <c r="C97" s="85"/>
      <c r="D97" s="85"/>
      <c r="E97" s="86">
        <v>0</v>
      </c>
      <c r="F97" s="86">
        <v>0</v>
      </c>
      <c r="G97" s="86">
        <v>0</v>
      </c>
      <c r="H97" s="86">
        <v>0</v>
      </c>
      <c r="I97" s="87" t="s">
        <v>353</v>
      </c>
      <c r="J97" s="85" t="s">
        <v>52</v>
      </c>
      <c r="K97" s="88" t="s">
        <v>54</v>
      </c>
      <c r="L97" s="88" t="s">
        <v>54</v>
      </c>
      <c r="M97" s="89"/>
    </row>
    <row r="98" spans="1:14" ht="157.5" customHeight="1" thickBot="1" x14ac:dyDescent="0.25">
      <c r="A98" s="53" t="s">
        <v>354</v>
      </c>
      <c r="B98" s="132" t="s">
        <v>355</v>
      </c>
      <c r="C98" s="54"/>
      <c r="D98" s="54"/>
      <c r="E98" s="86">
        <v>0</v>
      </c>
      <c r="F98" s="86">
        <v>0</v>
      </c>
      <c r="G98" s="86">
        <v>0</v>
      </c>
      <c r="H98" s="86">
        <v>0</v>
      </c>
      <c r="I98" s="56" t="s">
        <v>356</v>
      </c>
      <c r="J98" s="54" t="s">
        <v>74</v>
      </c>
      <c r="K98" s="57" t="s">
        <v>75</v>
      </c>
      <c r="L98" s="57" t="s">
        <v>54</v>
      </c>
      <c r="M98" s="58" t="s">
        <v>510</v>
      </c>
    </row>
    <row r="99" spans="1:14" ht="27" hidden="1" customHeight="1" x14ac:dyDescent="0.2">
      <c r="A99" s="84" t="s">
        <v>357</v>
      </c>
      <c r="B99" s="132" t="s">
        <v>358</v>
      </c>
      <c r="C99" s="85"/>
      <c r="D99" s="85"/>
      <c r="E99" s="86">
        <v>0</v>
      </c>
      <c r="F99" s="86">
        <v>0</v>
      </c>
      <c r="G99" s="86">
        <v>0</v>
      </c>
      <c r="H99" s="86">
        <v>0</v>
      </c>
      <c r="I99" s="87"/>
      <c r="J99" s="85"/>
      <c r="K99" s="88"/>
      <c r="L99" s="88"/>
      <c r="M99" s="89"/>
    </row>
    <row r="100" spans="1:14" ht="26.25" hidden="1" thickBot="1" x14ac:dyDescent="0.25">
      <c r="A100" s="84" t="s">
        <v>359</v>
      </c>
      <c r="B100" s="132" t="s">
        <v>360</v>
      </c>
      <c r="C100" s="85"/>
      <c r="D100" s="85"/>
      <c r="E100" s="86">
        <v>0</v>
      </c>
      <c r="F100" s="86">
        <v>0</v>
      </c>
      <c r="G100" s="86">
        <v>0</v>
      </c>
      <c r="H100" s="86">
        <v>0</v>
      </c>
      <c r="I100" s="87"/>
      <c r="J100" s="85"/>
      <c r="K100" s="88"/>
      <c r="L100" s="88"/>
      <c r="M100" s="89"/>
    </row>
    <row r="101" spans="1:14" ht="26.25" thickBot="1" x14ac:dyDescent="0.25">
      <c r="A101" s="53" t="s">
        <v>97</v>
      </c>
      <c r="B101" s="132" t="s">
        <v>98</v>
      </c>
      <c r="C101" s="54"/>
      <c r="D101" s="54"/>
      <c r="E101" s="55">
        <f>E102+E104+E110+E112+E115+E118+E121</f>
        <v>4590.1000000000004</v>
      </c>
      <c r="F101" s="55">
        <f>F102+F104+F110+F112+F115+F118+F121</f>
        <v>4039.9</v>
      </c>
      <c r="G101" s="55">
        <f>G102+G104+G110+G112+G115+G118+G121</f>
        <v>3839.8</v>
      </c>
      <c r="H101" s="55">
        <f>H102+H104+H110+H112+H115+H118+H121</f>
        <v>200.1</v>
      </c>
      <c r="I101" s="56"/>
      <c r="J101" s="54"/>
      <c r="K101" s="57"/>
      <c r="L101" s="57"/>
      <c r="M101" s="58"/>
    </row>
    <row r="102" spans="1:14" ht="121.5" customHeight="1" x14ac:dyDescent="0.2">
      <c r="A102" s="188" t="s">
        <v>99</v>
      </c>
      <c r="B102" s="191" t="s">
        <v>11</v>
      </c>
      <c r="C102" s="54"/>
      <c r="D102" s="54"/>
      <c r="E102" s="55">
        <f>SUM(E103:E103)</f>
        <v>3522.2</v>
      </c>
      <c r="F102" s="55">
        <f>SUM(F103:F103)</f>
        <v>3519.7</v>
      </c>
      <c r="G102" s="55">
        <f>SUM(G103:G103)</f>
        <v>3443.5</v>
      </c>
      <c r="H102" s="55">
        <f>SUM(H103:H103)</f>
        <v>76.2</v>
      </c>
      <c r="I102" s="56" t="s">
        <v>101</v>
      </c>
      <c r="J102" s="54" t="s">
        <v>67</v>
      </c>
      <c r="K102" s="57" t="s">
        <v>268</v>
      </c>
      <c r="L102" s="57" t="s">
        <v>268</v>
      </c>
      <c r="M102" s="58" t="s">
        <v>467</v>
      </c>
    </row>
    <row r="103" spans="1:14" ht="82.5" customHeight="1" thickBot="1" x14ac:dyDescent="0.25">
      <c r="A103" s="190"/>
      <c r="B103" s="193"/>
      <c r="C103" s="67" t="s">
        <v>1</v>
      </c>
      <c r="D103" s="67" t="s">
        <v>193</v>
      </c>
      <c r="E103" s="68">
        <v>3522.2</v>
      </c>
      <c r="F103" s="68">
        <v>3519.7</v>
      </c>
      <c r="G103" s="68">
        <v>3443.5</v>
      </c>
      <c r="H103" s="68">
        <v>76.2</v>
      </c>
      <c r="I103" s="80" t="s">
        <v>100</v>
      </c>
      <c r="J103" s="81" t="s">
        <v>52</v>
      </c>
      <c r="K103" s="82" t="s">
        <v>221</v>
      </c>
      <c r="L103" s="82" t="s">
        <v>361</v>
      </c>
      <c r="M103" s="83" t="s">
        <v>511</v>
      </c>
    </row>
    <row r="104" spans="1:14" ht="67.150000000000006" customHeight="1" x14ac:dyDescent="0.2">
      <c r="A104" s="235" t="s">
        <v>102</v>
      </c>
      <c r="B104" s="238" t="s">
        <v>5</v>
      </c>
      <c r="C104" s="54"/>
      <c r="D104" s="54"/>
      <c r="E104" s="55">
        <f>SUM(E105:E109)</f>
        <v>527.4</v>
      </c>
      <c r="F104" s="55">
        <f>SUM(F105:F109)</f>
        <v>234.9</v>
      </c>
      <c r="G104" s="55">
        <f>SUM(G105:G109)</f>
        <v>196.3</v>
      </c>
      <c r="H104" s="55">
        <f>SUM(H105:H109)</f>
        <v>38.6</v>
      </c>
      <c r="I104" s="62" t="s">
        <v>269</v>
      </c>
      <c r="J104" s="60" t="s">
        <v>52</v>
      </c>
      <c r="K104" s="63" t="s">
        <v>54</v>
      </c>
      <c r="L104" s="63" t="s">
        <v>54</v>
      </c>
      <c r="M104" s="123" t="s">
        <v>484</v>
      </c>
      <c r="N104" s="121"/>
    </row>
    <row r="105" spans="1:14" ht="132.75" customHeight="1" x14ac:dyDescent="0.2">
      <c r="A105" s="236"/>
      <c r="B105" s="239"/>
      <c r="C105" s="41" t="s">
        <v>9</v>
      </c>
      <c r="D105" s="41" t="s">
        <v>194</v>
      </c>
      <c r="E105" s="69">
        <v>180</v>
      </c>
      <c r="F105" s="69">
        <v>30</v>
      </c>
      <c r="G105" s="69">
        <v>1.9</v>
      </c>
      <c r="H105" s="69">
        <v>28.1</v>
      </c>
      <c r="I105" s="43" t="s">
        <v>103</v>
      </c>
      <c r="J105" s="41" t="s">
        <v>52</v>
      </c>
      <c r="K105" s="44" t="s">
        <v>152</v>
      </c>
      <c r="L105" s="44" t="s">
        <v>363</v>
      </c>
      <c r="M105" s="45" t="s">
        <v>512</v>
      </c>
    </row>
    <row r="106" spans="1:14" ht="42" customHeight="1" x14ac:dyDescent="0.2">
      <c r="A106" s="236"/>
      <c r="B106" s="239"/>
      <c r="C106" s="41" t="s">
        <v>6</v>
      </c>
      <c r="D106" s="41" t="s">
        <v>214</v>
      </c>
      <c r="E106" s="69">
        <v>2</v>
      </c>
      <c r="F106" s="69">
        <v>2</v>
      </c>
      <c r="G106" s="69">
        <v>0.5</v>
      </c>
      <c r="H106" s="69">
        <v>1.5</v>
      </c>
      <c r="I106" s="43" t="s">
        <v>104</v>
      </c>
      <c r="J106" s="41" t="s">
        <v>52</v>
      </c>
      <c r="K106" s="44" t="s">
        <v>270</v>
      </c>
      <c r="L106" s="44" t="s">
        <v>364</v>
      </c>
      <c r="M106" s="45" t="s">
        <v>365</v>
      </c>
    </row>
    <row r="107" spans="1:14" ht="68.099999999999994" customHeight="1" x14ac:dyDescent="0.2">
      <c r="A107" s="236"/>
      <c r="B107" s="239"/>
      <c r="C107" s="41" t="s">
        <v>1</v>
      </c>
      <c r="D107" s="41" t="s">
        <v>193</v>
      </c>
      <c r="E107" s="69">
        <v>345.4</v>
      </c>
      <c r="F107" s="69">
        <v>202.9</v>
      </c>
      <c r="G107" s="69">
        <v>193.9</v>
      </c>
      <c r="H107" s="69">
        <v>9</v>
      </c>
      <c r="I107" s="80" t="s">
        <v>223</v>
      </c>
      <c r="J107" s="81" t="s">
        <v>52</v>
      </c>
      <c r="K107" s="82" t="s">
        <v>73</v>
      </c>
      <c r="L107" s="82" t="s">
        <v>54</v>
      </c>
      <c r="M107" s="122" t="s">
        <v>362</v>
      </c>
      <c r="N107" s="121"/>
    </row>
    <row r="108" spans="1:14" ht="53.25" customHeight="1" x14ac:dyDescent="0.2">
      <c r="A108" s="236"/>
      <c r="B108" s="239"/>
      <c r="C108" s="41"/>
      <c r="D108" s="41"/>
      <c r="E108" s="42">
        <v>0</v>
      </c>
      <c r="F108" s="42">
        <v>0</v>
      </c>
      <c r="G108" s="42">
        <v>0</v>
      </c>
      <c r="H108" s="42">
        <v>0</v>
      </c>
      <c r="I108" s="43" t="s">
        <v>513</v>
      </c>
      <c r="J108" s="41" t="s">
        <v>52</v>
      </c>
      <c r="K108" s="44" t="s">
        <v>366</v>
      </c>
      <c r="L108" s="44" t="s">
        <v>366</v>
      </c>
      <c r="M108" s="45" t="s">
        <v>468</v>
      </c>
    </row>
    <row r="109" spans="1:14" ht="68.650000000000006" customHeight="1" thickBot="1" x14ac:dyDescent="0.25">
      <c r="A109" s="237"/>
      <c r="B109" s="240"/>
      <c r="C109" s="41"/>
      <c r="D109" s="41"/>
      <c r="E109" s="42">
        <v>0</v>
      </c>
      <c r="F109" s="42">
        <v>0</v>
      </c>
      <c r="G109" s="42">
        <v>0</v>
      </c>
      <c r="H109" s="42">
        <v>0</v>
      </c>
      <c r="I109" s="80" t="s">
        <v>367</v>
      </c>
      <c r="J109" s="81" t="s">
        <v>52</v>
      </c>
      <c r="K109" s="82" t="s">
        <v>54</v>
      </c>
      <c r="L109" s="82" t="s">
        <v>54</v>
      </c>
      <c r="M109" s="83" t="s">
        <v>481</v>
      </c>
    </row>
    <row r="110" spans="1:14" ht="54.75" customHeight="1" x14ac:dyDescent="0.2">
      <c r="A110" s="188" t="s">
        <v>105</v>
      </c>
      <c r="B110" s="191" t="s">
        <v>17</v>
      </c>
      <c r="C110" s="197" t="s">
        <v>1</v>
      </c>
      <c r="D110" s="197" t="s">
        <v>193</v>
      </c>
      <c r="E110" s="55">
        <f>SUM(E111:E111)+80.2</f>
        <v>80.2</v>
      </c>
      <c r="F110" s="55">
        <f>SUM(F111:F111)+100.2</f>
        <v>100.2</v>
      </c>
      <c r="G110" s="55">
        <f>SUM(G111:G111)+76.5</f>
        <v>76.5</v>
      </c>
      <c r="H110" s="55">
        <f>SUM(H111:H111)+23.7</f>
        <v>23.7</v>
      </c>
      <c r="I110" s="56" t="s">
        <v>106</v>
      </c>
      <c r="J110" s="54" t="s">
        <v>52</v>
      </c>
      <c r="K110" s="57" t="s">
        <v>368</v>
      </c>
      <c r="L110" s="57" t="s">
        <v>369</v>
      </c>
      <c r="M110" s="58" t="s">
        <v>370</v>
      </c>
    </row>
    <row r="111" spans="1:14" ht="20.65" customHeight="1" thickBot="1" x14ac:dyDescent="0.25">
      <c r="A111" s="250"/>
      <c r="B111" s="193"/>
      <c r="C111" s="199"/>
      <c r="D111" s="199"/>
      <c r="E111" s="69">
        <v>0</v>
      </c>
      <c r="F111" s="69">
        <v>0</v>
      </c>
      <c r="G111" s="69">
        <v>0</v>
      </c>
      <c r="H111" s="69">
        <v>0</v>
      </c>
      <c r="I111" s="43" t="s">
        <v>107</v>
      </c>
      <c r="J111" s="41" t="s">
        <v>52</v>
      </c>
      <c r="K111" s="44" t="s">
        <v>371</v>
      </c>
      <c r="L111" s="44" t="s">
        <v>372</v>
      </c>
      <c r="M111" s="45" t="s">
        <v>373</v>
      </c>
    </row>
    <row r="112" spans="1:14" x14ac:dyDescent="0.2">
      <c r="A112" s="188" t="s">
        <v>108</v>
      </c>
      <c r="B112" s="191" t="s">
        <v>109</v>
      </c>
      <c r="C112" s="54"/>
      <c r="D112" s="54"/>
      <c r="E112" s="55">
        <f>SUM(E113:E114)</f>
        <v>92.5</v>
      </c>
      <c r="F112" s="55">
        <f>SUM(F113:F114)</f>
        <v>92.5</v>
      </c>
      <c r="G112" s="55">
        <f>SUM(G113:G114)</f>
        <v>77.599999999999994</v>
      </c>
      <c r="H112" s="55">
        <f>SUM(H113:H114)</f>
        <v>14.9</v>
      </c>
      <c r="I112" s="194" t="s">
        <v>110</v>
      </c>
      <c r="J112" s="197" t="s">
        <v>52</v>
      </c>
      <c r="K112" s="200" t="s">
        <v>111</v>
      </c>
      <c r="L112" s="200" t="s">
        <v>374</v>
      </c>
      <c r="M112" s="203" t="s">
        <v>514</v>
      </c>
    </row>
    <row r="113" spans="1:13" x14ac:dyDescent="0.2">
      <c r="A113" s="189"/>
      <c r="B113" s="192"/>
      <c r="C113" s="41" t="s">
        <v>1</v>
      </c>
      <c r="D113" s="41" t="s">
        <v>193</v>
      </c>
      <c r="E113" s="69">
        <v>56</v>
      </c>
      <c r="F113" s="69">
        <v>56</v>
      </c>
      <c r="G113" s="69">
        <v>41.1</v>
      </c>
      <c r="H113" s="69">
        <v>14.9</v>
      </c>
      <c r="I113" s="195"/>
      <c r="J113" s="198"/>
      <c r="K113" s="201"/>
      <c r="L113" s="201"/>
      <c r="M113" s="204"/>
    </row>
    <row r="114" spans="1:13" ht="207.75" customHeight="1" thickBot="1" x14ac:dyDescent="0.25">
      <c r="A114" s="190"/>
      <c r="B114" s="193"/>
      <c r="C114" s="41" t="s">
        <v>9</v>
      </c>
      <c r="D114" s="41" t="s">
        <v>194</v>
      </c>
      <c r="E114" s="69">
        <v>36.5</v>
      </c>
      <c r="F114" s="69">
        <v>36.5</v>
      </c>
      <c r="G114" s="69">
        <v>36.5</v>
      </c>
      <c r="H114" s="69">
        <v>0</v>
      </c>
      <c r="I114" s="196"/>
      <c r="J114" s="199"/>
      <c r="K114" s="202"/>
      <c r="L114" s="202"/>
      <c r="M114" s="205"/>
    </row>
    <row r="115" spans="1:13" x14ac:dyDescent="0.2">
      <c r="A115" s="210" t="s">
        <v>112</v>
      </c>
      <c r="B115" s="213" t="s">
        <v>34</v>
      </c>
      <c r="C115" s="60"/>
      <c r="D115" s="60"/>
      <c r="E115" s="91">
        <f>SUM(E116:E117)</f>
        <v>325.8</v>
      </c>
      <c r="F115" s="91">
        <f>SUM(F116:F117)</f>
        <v>20.6</v>
      </c>
      <c r="G115" s="91">
        <f>SUM(G116:G117)</f>
        <v>0</v>
      </c>
      <c r="H115" s="91">
        <f>SUM(H116:H117)</f>
        <v>20.6</v>
      </c>
      <c r="I115" s="216" t="s">
        <v>375</v>
      </c>
      <c r="J115" s="219" t="s">
        <v>74</v>
      </c>
      <c r="K115" s="222" t="s">
        <v>54</v>
      </c>
      <c r="L115" s="222" t="s">
        <v>54</v>
      </c>
      <c r="M115" s="225" t="s">
        <v>469</v>
      </c>
    </row>
    <row r="116" spans="1:13" x14ac:dyDescent="0.2">
      <c r="A116" s="211"/>
      <c r="B116" s="214"/>
      <c r="C116" s="76" t="s">
        <v>9</v>
      </c>
      <c r="D116" s="76" t="s">
        <v>194</v>
      </c>
      <c r="E116" s="92">
        <v>100.4</v>
      </c>
      <c r="F116" s="92">
        <v>0</v>
      </c>
      <c r="G116" s="92">
        <v>0</v>
      </c>
      <c r="H116" s="92">
        <v>0</v>
      </c>
      <c r="I116" s="217"/>
      <c r="J116" s="220"/>
      <c r="K116" s="223"/>
      <c r="L116" s="223"/>
      <c r="M116" s="226"/>
    </row>
    <row r="117" spans="1:13" ht="16.5" customHeight="1" thickBot="1" x14ac:dyDescent="0.25">
      <c r="A117" s="212"/>
      <c r="B117" s="215"/>
      <c r="C117" s="76" t="s">
        <v>1</v>
      </c>
      <c r="D117" s="76" t="s">
        <v>193</v>
      </c>
      <c r="E117" s="92">
        <v>225.4</v>
      </c>
      <c r="F117" s="92">
        <v>20.6</v>
      </c>
      <c r="G117" s="92">
        <v>0</v>
      </c>
      <c r="H117" s="92">
        <v>20.6</v>
      </c>
      <c r="I117" s="218"/>
      <c r="J117" s="221"/>
      <c r="K117" s="224"/>
      <c r="L117" s="224"/>
      <c r="M117" s="227"/>
    </row>
    <row r="118" spans="1:13" x14ac:dyDescent="0.2">
      <c r="A118" s="188" t="s">
        <v>271</v>
      </c>
      <c r="B118" s="191" t="s">
        <v>376</v>
      </c>
      <c r="C118" s="54"/>
      <c r="D118" s="54"/>
      <c r="E118" s="55">
        <f>SUM(E119:E120)</f>
        <v>42</v>
      </c>
      <c r="F118" s="55">
        <f>SUM(F119:F120)</f>
        <v>42</v>
      </c>
      <c r="G118" s="55">
        <f>SUM(G119:G120)</f>
        <v>27.7</v>
      </c>
      <c r="H118" s="55">
        <f>SUM(H119:H120)</f>
        <v>14.3</v>
      </c>
      <c r="I118" s="194" t="s">
        <v>377</v>
      </c>
      <c r="J118" s="197" t="s">
        <v>69</v>
      </c>
      <c r="K118" s="200" t="s">
        <v>117</v>
      </c>
      <c r="L118" s="200" t="s">
        <v>378</v>
      </c>
      <c r="M118" s="203" t="s">
        <v>515</v>
      </c>
    </row>
    <row r="119" spans="1:13" x14ac:dyDescent="0.2">
      <c r="A119" s="189"/>
      <c r="B119" s="192"/>
      <c r="C119" s="41" t="s">
        <v>1</v>
      </c>
      <c r="D119" s="41" t="s">
        <v>193</v>
      </c>
      <c r="E119" s="69">
        <v>18</v>
      </c>
      <c r="F119" s="69">
        <v>18</v>
      </c>
      <c r="G119" s="69">
        <v>3.7</v>
      </c>
      <c r="H119" s="69">
        <v>14.3</v>
      </c>
      <c r="I119" s="195"/>
      <c r="J119" s="198"/>
      <c r="K119" s="201"/>
      <c r="L119" s="201"/>
      <c r="M119" s="204"/>
    </row>
    <row r="120" spans="1:13" ht="30" customHeight="1" thickBot="1" x14ac:dyDescent="0.25">
      <c r="A120" s="190"/>
      <c r="B120" s="193"/>
      <c r="C120" s="41" t="s">
        <v>9</v>
      </c>
      <c r="D120" s="41" t="s">
        <v>194</v>
      </c>
      <c r="E120" s="69">
        <v>24</v>
      </c>
      <c r="F120" s="69">
        <v>24</v>
      </c>
      <c r="G120" s="69">
        <v>24</v>
      </c>
      <c r="H120" s="69">
        <v>0</v>
      </c>
      <c r="I120" s="196"/>
      <c r="J120" s="199"/>
      <c r="K120" s="202"/>
      <c r="L120" s="202"/>
      <c r="M120" s="205"/>
    </row>
    <row r="121" spans="1:13" ht="40.5" customHeight="1" thickBot="1" x14ac:dyDescent="0.25">
      <c r="A121" s="53" t="s">
        <v>379</v>
      </c>
      <c r="B121" s="132" t="s">
        <v>380</v>
      </c>
      <c r="C121" s="54" t="s">
        <v>1</v>
      </c>
      <c r="D121" s="54" t="s">
        <v>193</v>
      </c>
      <c r="E121" s="93">
        <v>0</v>
      </c>
      <c r="F121" s="93">
        <v>30</v>
      </c>
      <c r="G121" s="93">
        <v>18.2</v>
      </c>
      <c r="H121" s="93">
        <v>11.8</v>
      </c>
      <c r="I121" s="56" t="s">
        <v>381</v>
      </c>
      <c r="J121" s="54" t="s">
        <v>52</v>
      </c>
      <c r="K121" s="57" t="s">
        <v>79</v>
      </c>
      <c r="L121" s="57" t="s">
        <v>73</v>
      </c>
      <c r="M121" s="58" t="s">
        <v>470</v>
      </c>
    </row>
    <row r="122" spans="1:13" ht="26.25" thickBot="1" x14ac:dyDescent="0.25">
      <c r="A122" s="53" t="s">
        <v>113</v>
      </c>
      <c r="B122" s="132" t="s">
        <v>122</v>
      </c>
      <c r="C122" s="54"/>
      <c r="D122" s="54"/>
      <c r="E122" s="55">
        <f>E123+E126+E129+E132</f>
        <v>3496.8</v>
      </c>
      <c r="F122" s="55">
        <f>F123+F126+F129+F132</f>
        <v>3504.8</v>
      </c>
      <c r="G122" s="55">
        <f>G123+G126+G129+G132+0.1</f>
        <v>3496.5</v>
      </c>
      <c r="H122" s="55">
        <f>H123+H126+H129+H132-0.1</f>
        <v>8.3000000000000007</v>
      </c>
      <c r="I122" s="56"/>
      <c r="J122" s="54"/>
      <c r="K122" s="57"/>
      <c r="L122" s="57"/>
      <c r="M122" s="58"/>
    </row>
    <row r="123" spans="1:13" ht="16.5" customHeight="1" x14ac:dyDescent="0.2">
      <c r="A123" s="188" t="s">
        <v>114</v>
      </c>
      <c r="B123" s="191" t="s">
        <v>14</v>
      </c>
      <c r="C123" s="54"/>
      <c r="D123" s="54"/>
      <c r="E123" s="55">
        <f>SUM(E124:E125)</f>
        <v>3005.1</v>
      </c>
      <c r="F123" s="55">
        <f>SUM(F124:F125)</f>
        <v>2991.6</v>
      </c>
      <c r="G123" s="55">
        <f>SUM(G124:G125)</f>
        <v>2991.5</v>
      </c>
      <c r="H123" s="55">
        <f>SUM(H124:H125)</f>
        <v>0.1</v>
      </c>
      <c r="I123" s="56" t="s">
        <v>272</v>
      </c>
      <c r="J123" s="54" t="s">
        <v>252</v>
      </c>
      <c r="K123" s="57" t="s">
        <v>382</v>
      </c>
      <c r="L123" s="57" t="s">
        <v>383</v>
      </c>
      <c r="M123" s="58" t="s">
        <v>384</v>
      </c>
    </row>
    <row r="124" spans="1:13" x14ac:dyDescent="0.2">
      <c r="A124" s="189"/>
      <c r="B124" s="192"/>
      <c r="C124" s="41" t="s">
        <v>9</v>
      </c>
      <c r="D124" s="41" t="s">
        <v>222</v>
      </c>
      <c r="E124" s="69">
        <v>129.30000000000001</v>
      </c>
      <c r="F124" s="69">
        <v>129.30000000000001</v>
      </c>
      <c r="G124" s="69">
        <v>129.19999999999999</v>
      </c>
      <c r="H124" s="69">
        <v>0.1</v>
      </c>
      <c r="I124" s="228" t="s">
        <v>123</v>
      </c>
      <c r="J124" s="229" t="s">
        <v>124</v>
      </c>
      <c r="K124" s="230" t="s">
        <v>385</v>
      </c>
      <c r="L124" s="230" t="s">
        <v>386</v>
      </c>
      <c r="M124" s="231" t="s">
        <v>471</v>
      </c>
    </row>
    <row r="125" spans="1:13" ht="16.5" customHeight="1" thickBot="1" x14ac:dyDescent="0.25">
      <c r="A125" s="190"/>
      <c r="B125" s="193"/>
      <c r="C125" s="41" t="s">
        <v>1</v>
      </c>
      <c r="D125" s="41" t="s">
        <v>193</v>
      </c>
      <c r="E125" s="69">
        <v>2875.8</v>
      </c>
      <c r="F125" s="69">
        <v>2862.3</v>
      </c>
      <c r="G125" s="69">
        <v>2862.3</v>
      </c>
      <c r="H125" s="69"/>
      <c r="I125" s="209"/>
      <c r="J125" s="199"/>
      <c r="K125" s="256"/>
      <c r="L125" s="202"/>
      <c r="M125" s="205"/>
    </row>
    <row r="126" spans="1:13" ht="38.25" x14ac:dyDescent="0.2">
      <c r="A126" s="188" t="s">
        <v>118</v>
      </c>
      <c r="B126" s="191" t="s">
        <v>125</v>
      </c>
      <c r="C126" s="197" t="s">
        <v>1</v>
      </c>
      <c r="D126" s="197" t="s">
        <v>193</v>
      </c>
      <c r="E126" s="55">
        <f>SUM(E127:E128)+210.3</f>
        <v>210.3</v>
      </c>
      <c r="F126" s="55">
        <f>SUM(F127:F128)+341.8</f>
        <v>341.8</v>
      </c>
      <c r="G126" s="55">
        <f>SUM(G127:G128)+333.5</f>
        <v>333.5</v>
      </c>
      <c r="H126" s="55">
        <f>SUM(H127:H128)+8.3</f>
        <v>8.3000000000000007</v>
      </c>
      <c r="I126" s="56" t="s">
        <v>127</v>
      </c>
      <c r="J126" s="54" t="s">
        <v>77</v>
      </c>
      <c r="K126" s="57" t="s">
        <v>88</v>
      </c>
      <c r="L126" s="57" t="s">
        <v>388</v>
      </c>
      <c r="M126" s="58" t="s">
        <v>516</v>
      </c>
    </row>
    <row r="127" spans="1:13" ht="15.6" customHeight="1" x14ac:dyDescent="0.2">
      <c r="A127" s="189"/>
      <c r="B127" s="192"/>
      <c r="C127" s="198"/>
      <c r="D127" s="198"/>
      <c r="E127" s="42">
        <v>0</v>
      </c>
      <c r="F127" s="42">
        <v>0</v>
      </c>
      <c r="G127" s="42">
        <v>0</v>
      </c>
      <c r="H127" s="69">
        <v>0</v>
      </c>
      <c r="I127" s="43" t="s">
        <v>123</v>
      </c>
      <c r="J127" s="41" t="s">
        <v>124</v>
      </c>
      <c r="K127" s="44" t="s">
        <v>244</v>
      </c>
      <c r="L127" s="44" t="s">
        <v>389</v>
      </c>
      <c r="M127" s="45" t="s">
        <v>387</v>
      </c>
    </row>
    <row r="128" spans="1:13" ht="28.15" customHeight="1" thickBot="1" x14ac:dyDescent="0.25">
      <c r="A128" s="190"/>
      <c r="B128" s="193"/>
      <c r="C128" s="199"/>
      <c r="D128" s="199"/>
      <c r="E128" s="42">
        <v>0</v>
      </c>
      <c r="F128" s="42">
        <v>0</v>
      </c>
      <c r="G128" s="42">
        <v>0</v>
      </c>
      <c r="H128" s="69">
        <v>0</v>
      </c>
      <c r="I128" s="43" t="s">
        <v>126</v>
      </c>
      <c r="J128" s="41" t="s">
        <v>52</v>
      </c>
      <c r="K128" s="44" t="s">
        <v>390</v>
      </c>
      <c r="L128" s="44" t="s">
        <v>391</v>
      </c>
      <c r="M128" s="45" t="s">
        <v>517</v>
      </c>
    </row>
    <row r="129" spans="1:14" ht="80.099999999999994" customHeight="1" x14ac:dyDescent="0.2">
      <c r="A129" s="235" t="s">
        <v>119</v>
      </c>
      <c r="B129" s="238" t="s">
        <v>128</v>
      </c>
      <c r="C129" s="94"/>
      <c r="D129" s="94"/>
      <c r="E129" s="95">
        <f>SUM(E130:E131)</f>
        <v>218.4</v>
      </c>
      <c r="F129" s="95">
        <f>SUM(F130:F131)</f>
        <v>136.4</v>
      </c>
      <c r="G129" s="95">
        <f>SUM(G130:G131)</f>
        <v>136.4</v>
      </c>
      <c r="H129" s="95">
        <f>SUM(H130:H131)</f>
        <v>0</v>
      </c>
      <c r="I129" s="97" t="s">
        <v>392</v>
      </c>
      <c r="J129" s="94" t="s">
        <v>74</v>
      </c>
      <c r="K129" s="98" t="s">
        <v>75</v>
      </c>
      <c r="L129" s="98" t="s">
        <v>393</v>
      </c>
      <c r="M129" s="99" t="s">
        <v>518</v>
      </c>
    </row>
    <row r="130" spans="1:14" x14ac:dyDescent="0.2">
      <c r="A130" s="236"/>
      <c r="B130" s="239"/>
      <c r="C130" s="81" t="s">
        <v>1</v>
      </c>
      <c r="D130" s="81" t="s">
        <v>193</v>
      </c>
      <c r="E130" s="96">
        <v>186.8</v>
      </c>
      <c r="F130" s="96">
        <v>104.8</v>
      </c>
      <c r="G130" s="96">
        <v>104.8</v>
      </c>
      <c r="H130" s="96">
        <v>0</v>
      </c>
      <c r="I130" s="253" t="s">
        <v>129</v>
      </c>
      <c r="J130" s="255" t="s">
        <v>52</v>
      </c>
      <c r="K130" s="251" t="s">
        <v>130</v>
      </c>
      <c r="L130" s="251" t="s">
        <v>54</v>
      </c>
      <c r="M130" s="252" t="s">
        <v>394</v>
      </c>
    </row>
    <row r="131" spans="1:14" ht="29.65" customHeight="1" thickBot="1" x14ac:dyDescent="0.25">
      <c r="A131" s="237"/>
      <c r="B131" s="240"/>
      <c r="C131" s="81" t="s">
        <v>9</v>
      </c>
      <c r="D131" s="81" t="s">
        <v>194</v>
      </c>
      <c r="E131" s="96">
        <v>31.6</v>
      </c>
      <c r="F131" s="96">
        <v>31.6</v>
      </c>
      <c r="G131" s="96">
        <v>31.6</v>
      </c>
      <c r="H131" s="96"/>
      <c r="I131" s="254"/>
      <c r="J131" s="246"/>
      <c r="K131" s="249"/>
      <c r="L131" s="249"/>
      <c r="M131" s="234"/>
    </row>
    <row r="132" spans="1:14" ht="67.5" customHeight="1" thickBot="1" x14ac:dyDescent="0.25">
      <c r="A132" s="53" t="s">
        <v>395</v>
      </c>
      <c r="B132" s="132" t="s">
        <v>536</v>
      </c>
      <c r="C132" s="54" t="s">
        <v>1</v>
      </c>
      <c r="D132" s="54" t="s">
        <v>193</v>
      </c>
      <c r="E132" s="93">
        <v>63</v>
      </c>
      <c r="F132" s="93">
        <v>35</v>
      </c>
      <c r="G132" s="93">
        <v>35</v>
      </c>
      <c r="H132" s="93">
        <v>0</v>
      </c>
      <c r="I132" s="56" t="s">
        <v>392</v>
      </c>
      <c r="J132" s="54" t="s">
        <v>74</v>
      </c>
      <c r="K132" s="57" t="s">
        <v>80</v>
      </c>
      <c r="L132" s="57" t="s">
        <v>396</v>
      </c>
      <c r="M132" s="58" t="s">
        <v>519</v>
      </c>
    </row>
    <row r="133" spans="1:14" ht="54" customHeight="1" thickBot="1" x14ac:dyDescent="0.25">
      <c r="A133" s="47" t="s">
        <v>140</v>
      </c>
      <c r="B133" s="131" t="s">
        <v>7</v>
      </c>
      <c r="C133" s="48"/>
      <c r="D133" s="48"/>
      <c r="E133" s="49">
        <f>SUM(E134:E134)</f>
        <v>787.1</v>
      </c>
      <c r="F133" s="49">
        <f>SUM(F134:F134)</f>
        <v>724.1</v>
      </c>
      <c r="G133" s="49">
        <f>SUM(G134:G134)</f>
        <v>578.4</v>
      </c>
      <c r="H133" s="49">
        <f>SUM(H134:H134)</f>
        <v>145.69999999999999</v>
      </c>
      <c r="I133" s="50"/>
      <c r="J133" s="48"/>
      <c r="K133" s="51"/>
      <c r="L133" s="51"/>
      <c r="M133" s="52"/>
    </row>
    <row r="134" spans="1:14" ht="27" customHeight="1" thickBot="1" x14ac:dyDescent="0.25">
      <c r="A134" s="53" t="s">
        <v>141</v>
      </c>
      <c r="B134" s="132" t="s">
        <v>142</v>
      </c>
      <c r="C134" s="54"/>
      <c r="D134" s="54"/>
      <c r="E134" s="55">
        <f>E135+E138</f>
        <v>787.1</v>
      </c>
      <c r="F134" s="55">
        <f>F135+F138</f>
        <v>724.1</v>
      </c>
      <c r="G134" s="55">
        <f>G135+G138+0.1</f>
        <v>578.4</v>
      </c>
      <c r="H134" s="55">
        <f>H135+H138-0.1</f>
        <v>145.69999999999999</v>
      </c>
      <c r="I134" s="56"/>
      <c r="J134" s="54"/>
      <c r="K134" s="57"/>
      <c r="L134" s="57"/>
      <c r="M134" s="58"/>
    </row>
    <row r="135" spans="1:14" ht="41.65" customHeight="1" x14ac:dyDescent="0.2">
      <c r="A135" s="188" t="s">
        <v>143</v>
      </c>
      <c r="B135" s="191" t="s">
        <v>8</v>
      </c>
      <c r="C135" s="54" t="s">
        <v>1</v>
      </c>
      <c r="D135" s="54" t="s">
        <v>193</v>
      </c>
      <c r="E135" s="55">
        <f>SUM(E136:E137)+30.8</f>
        <v>30.8</v>
      </c>
      <c r="F135" s="55">
        <f>SUM(F136:F137)+14.8</f>
        <v>14.8</v>
      </c>
      <c r="G135" s="55">
        <f>SUM(G136:G137)+10.6</f>
        <v>10.6</v>
      </c>
      <c r="H135" s="55">
        <f>SUM(H136:H137)+4.2</f>
        <v>4.2</v>
      </c>
      <c r="I135" s="56" t="s">
        <v>144</v>
      </c>
      <c r="J135" s="54" t="s">
        <v>69</v>
      </c>
      <c r="K135" s="57" t="s">
        <v>273</v>
      </c>
      <c r="L135" s="57" t="s">
        <v>397</v>
      </c>
      <c r="M135" s="58" t="s">
        <v>472</v>
      </c>
    </row>
    <row r="136" spans="1:14" ht="42" customHeight="1" x14ac:dyDescent="0.2">
      <c r="A136" s="189"/>
      <c r="B136" s="192"/>
      <c r="C136" s="41"/>
      <c r="D136" s="41"/>
      <c r="E136" s="42">
        <v>0</v>
      </c>
      <c r="F136" s="42">
        <v>0</v>
      </c>
      <c r="G136" s="42">
        <v>0</v>
      </c>
      <c r="H136" s="42">
        <v>0</v>
      </c>
      <c r="I136" s="43" t="s">
        <v>146</v>
      </c>
      <c r="J136" s="41" t="s">
        <v>69</v>
      </c>
      <c r="K136" s="44" t="s">
        <v>224</v>
      </c>
      <c r="L136" s="44" t="s">
        <v>398</v>
      </c>
      <c r="M136" s="45" t="s">
        <v>520</v>
      </c>
    </row>
    <row r="137" spans="1:14" ht="18.600000000000001" customHeight="1" thickBot="1" x14ac:dyDescent="0.25">
      <c r="A137" s="190"/>
      <c r="B137" s="193"/>
      <c r="C137" s="41"/>
      <c r="D137" s="41"/>
      <c r="E137" s="42">
        <v>0</v>
      </c>
      <c r="F137" s="42">
        <v>0</v>
      </c>
      <c r="G137" s="42">
        <v>0</v>
      </c>
      <c r="H137" s="42">
        <v>0</v>
      </c>
      <c r="I137" s="43" t="s">
        <v>145</v>
      </c>
      <c r="J137" s="41" t="s">
        <v>69</v>
      </c>
      <c r="K137" s="44" t="s">
        <v>274</v>
      </c>
      <c r="L137" s="44" t="s">
        <v>324</v>
      </c>
      <c r="M137" s="45" t="s">
        <v>399</v>
      </c>
    </row>
    <row r="138" spans="1:14" ht="54.6" customHeight="1" x14ac:dyDescent="0.2">
      <c r="A138" s="188" t="s">
        <v>147</v>
      </c>
      <c r="B138" s="191" t="s">
        <v>148</v>
      </c>
      <c r="C138" s="54"/>
      <c r="D138" s="54"/>
      <c r="E138" s="55">
        <f>SUM(E139:E147)</f>
        <v>756.3</v>
      </c>
      <c r="F138" s="55">
        <f>SUM(F139:F147)</f>
        <v>709.3</v>
      </c>
      <c r="G138" s="55">
        <f>SUM(G139:G147)</f>
        <v>567.70000000000005</v>
      </c>
      <c r="H138" s="55">
        <f>SUM(H139:H147)</f>
        <v>141.6</v>
      </c>
      <c r="I138" s="56" t="s">
        <v>151</v>
      </c>
      <c r="J138" s="54" t="s">
        <v>52</v>
      </c>
      <c r="K138" s="57" t="s">
        <v>87</v>
      </c>
      <c r="L138" s="57" t="s">
        <v>87</v>
      </c>
      <c r="M138" s="58" t="s">
        <v>521</v>
      </c>
    </row>
    <row r="139" spans="1:14" ht="67.5" customHeight="1" x14ac:dyDescent="0.2">
      <c r="A139" s="189"/>
      <c r="B139" s="192"/>
      <c r="C139" s="41" t="s">
        <v>1</v>
      </c>
      <c r="D139" s="41" t="s">
        <v>193</v>
      </c>
      <c r="E139" s="69">
        <v>359.1</v>
      </c>
      <c r="F139" s="69">
        <v>392.1</v>
      </c>
      <c r="G139" s="69">
        <v>270.39999999999998</v>
      </c>
      <c r="H139" s="69">
        <v>121.7</v>
      </c>
      <c r="I139" s="80" t="s">
        <v>149</v>
      </c>
      <c r="J139" s="81" t="s">
        <v>74</v>
      </c>
      <c r="K139" s="82" t="s">
        <v>192</v>
      </c>
      <c r="L139" s="82" t="s">
        <v>57</v>
      </c>
      <c r="M139" s="83" t="s">
        <v>522</v>
      </c>
    </row>
    <row r="140" spans="1:14" ht="90.75" customHeight="1" x14ac:dyDescent="0.2">
      <c r="A140" s="189"/>
      <c r="B140" s="192"/>
      <c r="C140" s="41" t="s">
        <v>9</v>
      </c>
      <c r="D140" s="41" t="s">
        <v>194</v>
      </c>
      <c r="E140" s="69">
        <v>397.2</v>
      </c>
      <c r="F140" s="69">
        <v>317.2</v>
      </c>
      <c r="G140" s="69">
        <v>297.3</v>
      </c>
      <c r="H140" s="69">
        <v>19.899999999999999</v>
      </c>
      <c r="I140" s="101" t="s">
        <v>400</v>
      </c>
      <c r="J140" s="67" t="s">
        <v>67</v>
      </c>
      <c r="K140" s="102" t="s">
        <v>401</v>
      </c>
      <c r="L140" s="102">
        <v>6.47</v>
      </c>
      <c r="M140" s="103" t="s">
        <v>523</v>
      </c>
    </row>
    <row r="141" spans="1:14" ht="25.5" x14ac:dyDescent="0.2">
      <c r="A141" s="189"/>
      <c r="B141" s="192"/>
      <c r="C141" s="41"/>
      <c r="D141" s="41"/>
      <c r="E141" s="42">
        <v>0</v>
      </c>
      <c r="F141" s="42">
        <v>0</v>
      </c>
      <c r="G141" s="42">
        <v>0</v>
      </c>
      <c r="H141" s="42">
        <v>0</v>
      </c>
      <c r="I141" s="43" t="s">
        <v>402</v>
      </c>
      <c r="J141" s="41" t="s">
        <v>52</v>
      </c>
      <c r="K141" s="44" t="s">
        <v>249</v>
      </c>
      <c r="L141" s="44" t="s">
        <v>249</v>
      </c>
      <c r="M141" s="45" t="s">
        <v>403</v>
      </c>
    </row>
    <row r="142" spans="1:14" ht="42" customHeight="1" x14ac:dyDescent="0.2">
      <c r="A142" s="189"/>
      <c r="B142" s="192"/>
      <c r="C142" s="41"/>
      <c r="D142" s="41"/>
      <c r="E142" s="42">
        <v>0</v>
      </c>
      <c r="F142" s="42">
        <v>0</v>
      </c>
      <c r="G142" s="42">
        <v>0</v>
      </c>
      <c r="H142" s="42">
        <v>0</v>
      </c>
      <c r="I142" s="43" t="s">
        <v>276</v>
      </c>
      <c r="J142" s="41" t="s">
        <v>67</v>
      </c>
      <c r="K142" s="44" t="s">
        <v>277</v>
      </c>
      <c r="L142" s="44" t="s">
        <v>404</v>
      </c>
      <c r="M142" s="45" t="s">
        <v>524</v>
      </c>
    </row>
    <row r="143" spans="1:14" ht="80.650000000000006" customHeight="1" x14ac:dyDescent="0.2">
      <c r="A143" s="189"/>
      <c r="B143" s="192"/>
      <c r="C143" s="41"/>
      <c r="D143" s="41"/>
      <c r="E143" s="42">
        <v>0</v>
      </c>
      <c r="F143" s="42">
        <v>0</v>
      </c>
      <c r="G143" s="42">
        <v>0</v>
      </c>
      <c r="H143" s="42">
        <v>0</v>
      </c>
      <c r="I143" s="124" t="s">
        <v>405</v>
      </c>
      <c r="J143" s="81" t="s">
        <v>52</v>
      </c>
      <c r="K143" s="82" t="s">
        <v>73</v>
      </c>
      <c r="L143" s="82" t="s">
        <v>54</v>
      </c>
      <c r="M143" s="83" t="s">
        <v>482</v>
      </c>
    </row>
    <row r="144" spans="1:14" ht="41.65" customHeight="1" x14ac:dyDescent="0.2">
      <c r="A144" s="189"/>
      <c r="B144" s="192"/>
      <c r="C144" s="41"/>
      <c r="D144" s="41"/>
      <c r="E144" s="42">
        <v>0</v>
      </c>
      <c r="F144" s="42">
        <v>0</v>
      </c>
      <c r="G144" s="42">
        <v>0</v>
      </c>
      <c r="H144" s="42">
        <v>0</v>
      </c>
      <c r="I144" s="125" t="s">
        <v>485</v>
      </c>
      <c r="J144" s="76" t="s">
        <v>74</v>
      </c>
      <c r="K144" s="77" t="s">
        <v>54</v>
      </c>
      <c r="L144" s="77" t="s">
        <v>54</v>
      </c>
      <c r="M144" s="78" t="s">
        <v>473</v>
      </c>
      <c r="N144" s="121"/>
    </row>
    <row r="145" spans="1:13" ht="132.6" customHeight="1" x14ac:dyDescent="0.2">
      <c r="A145" s="189"/>
      <c r="B145" s="192"/>
      <c r="C145" s="41"/>
      <c r="D145" s="41"/>
      <c r="E145" s="42">
        <v>0</v>
      </c>
      <c r="F145" s="42">
        <v>0</v>
      </c>
      <c r="G145" s="42">
        <v>0</v>
      </c>
      <c r="H145" s="42">
        <v>0</v>
      </c>
      <c r="I145" s="75" t="s">
        <v>406</v>
      </c>
      <c r="J145" s="76" t="s">
        <v>52</v>
      </c>
      <c r="K145" s="77" t="s">
        <v>73</v>
      </c>
      <c r="L145" s="77" t="s">
        <v>54</v>
      </c>
      <c r="M145" s="126" t="s">
        <v>525</v>
      </c>
    </row>
    <row r="146" spans="1:13" ht="27" customHeight="1" x14ac:dyDescent="0.2">
      <c r="A146" s="189"/>
      <c r="B146" s="192"/>
      <c r="C146" s="41"/>
      <c r="D146" s="41"/>
      <c r="E146" s="42">
        <v>0</v>
      </c>
      <c r="F146" s="42">
        <v>0</v>
      </c>
      <c r="G146" s="42">
        <v>0</v>
      </c>
      <c r="H146" s="42">
        <v>0</v>
      </c>
      <c r="I146" s="43" t="s">
        <v>278</v>
      </c>
      <c r="J146" s="41" t="s">
        <v>74</v>
      </c>
      <c r="K146" s="44" t="s">
        <v>75</v>
      </c>
      <c r="L146" s="44" t="s">
        <v>75</v>
      </c>
      <c r="M146" s="45" t="s">
        <v>474</v>
      </c>
    </row>
    <row r="147" spans="1:13" ht="27.6" customHeight="1" thickBot="1" x14ac:dyDescent="0.25">
      <c r="A147" s="190"/>
      <c r="B147" s="193"/>
      <c r="C147" s="41"/>
      <c r="D147" s="41"/>
      <c r="E147" s="42">
        <v>0</v>
      </c>
      <c r="F147" s="42">
        <v>0</v>
      </c>
      <c r="G147" s="42">
        <v>0</v>
      </c>
      <c r="H147" s="42">
        <v>0</v>
      </c>
      <c r="I147" s="43" t="s">
        <v>407</v>
      </c>
      <c r="J147" s="41" t="s">
        <v>74</v>
      </c>
      <c r="K147" s="44" t="s">
        <v>75</v>
      </c>
      <c r="L147" s="44" t="s">
        <v>75</v>
      </c>
      <c r="M147" s="45" t="s">
        <v>408</v>
      </c>
    </row>
    <row r="148" spans="1:13" ht="60" customHeight="1" thickBot="1" x14ac:dyDescent="0.25">
      <c r="A148" s="47" t="s">
        <v>153</v>
      </c>
      <c r="B148" s="131" t="s">
        <v>154</v>
      </c>
      <c r="C148" s="48"/>
      <c r="D148" s="48"/>
      <c r="E148" s="49">
        <f>E149+E170</f>
        <v>4256.3999999999996</v>
      </c>
      <c r="F148" s="49">
        <f>F149+F170</f>
        <v>4442.6000000000004</v>
      </c>
      <c r="G148" s="49">
        <f>G149+G170</f>
        <v>3279.4</v>
      </c>
      <c r="H148" s="49">
        <f>H149+H170-0.1</f>
        <v>1163.0999999999999</v>
      </c>
      <c r="I148" s="50"/>
      <c r="J148" s="48"/>
      <c r="K148" s="51"/>
      <c r="L148" s="51"/>
      <c r="M148" s="52"/>
    </row>
    <row r="149" spans="1:13" ht="39" thickBot="1" x14ac:dyDescent="0.25">
      <c r="A149" s="53" t="s">
        <v>155</v>
      </c>
      <c r="B149" s="132" t="s">
        <v>225</v>
      </c>
      <c r="C149" s="54"/>
      <c r="D149" s="54"/>
      <c r="E149" s="55">
        <f>E150+E154+E155+E156+E162</f>
        <v>4161.8</v>
      </c>
      <c r="F149" s="55">
        <f>F150+F154+F155+F156+F162</f>
        <v>4348</v>
      </c>
      <c r="G149" s="55">
        <f>G150+G154+G155+G156+G162</f>
        <v>3185.4</v>
      </c>
      <c r="H149" s="55">
        <f>H150+H154+H155+H156+H162+0.1</f>
        <v>1162.5999999999999</v>
      </c>
      <c r="I149" s="56"/>
      <c r="J149" s="54"/>
      <c r="K149" s="57"/>
      <c r="L149" s="57"/>
      <c r="M149" s="58"/>
    </row>
    <row r="150" spans="1:13" ht="18" customHeight="1" x14ac:dyDescent="0.2">
      <c r="A150" s="188" t="s">
        <v>156</v>
      </c>
      <c r="B150" s="191" t="s">
        <v>157</v>
      </c>
      <c r="C150" s="54"/>
      <c r="D150" s="54"/>
      <c r="E150" s="55">
        <f>SUM(E151:E153)</f>
        <v>1698.6</v>
      </c>
      <c r="F150" s="55">
        <f>SUM(F151:F153)</f>
        <v>1865.6</v>
      </c>
      <c r="G150" s="55">
        <f>SUM(G151:G153)</f>
        <v>1529.4</v>
      </c>
      <c r="H150" s="55">
        <f>SUM(H151:H153)</f>
        <v>336.2</v>
      </c>
      <c r="I150" s="56" t="s">
        <v>159</v>
      </c>
      <c r="J150" s="54" t="s">
        <v>52</v>
      </c>
      <c r="K150" s="57" t="s">
        <v>86</v>
      </c>
      <c r="L150" s="57" t="s">
        <v>86</v>
      </c>
      <c r="M150" s="58" t="s">
        <v>409</v>
      </c>
    </row>
    <row r="151" spans="1:13" ht="272.25" customHeight="1" x14ac:dyDescent="0.2">
      <c r="A151" s="189"/>
      <c r="B151" s="192"/>
      <c r="C151" s="41" t="s">
        <v>410</v>
      </c>
      <c r="D151" s="41" t="s">
        <v>411</v>
      </c>
      <c r="E151" s="69">
        <v>0</v>
      </c>
      <c r="F151" s="69">
        <v>100</v>
      </c>
      <c r="G151" s="69">
        <v>100</v>
      </c>
      <c r="H151" s="69">
        <v>0</v>
      </c>
      <c r="I151" s="43" t="s">
        <v>160</v>
      </c>
      <c r="J151" s="41" t="s">
        <v>52</v>
      </c>
      <c r="K151" s="44" t="s">
        <v>412</v>
      </c>
      <c r="L151" s="44" t="s">
        <v>413</v>
      </c>
      <c r="M151" s="45" t="s">
        <v>475</v>
      </c>
    </row>
    <row r="152" spans="1:13" x14ac:dyDescent="0.2">
      <c r="A152" s="189"/>
      <c r="B152" s="192"/>
      <c r="C152" s="41" t="s">
        <v>1</v>
      </c>
      <c r="D152" s="41" t="s">
        <v>193</v>
      </c>
      <c r="E152" s="69">
        <v>1000</v>
      </c>
      <c r="F152" s="69">
        <v>1067</v>
      </c>
      <c r="G152" s="69">
        <v>785.1</v>
      </c>
      <c r="H152" s="69">
        <v>281.89999999999998</v>
      </c>
      <c r="I152" s="228" t="s">
        <v>158</v>
      </c>
      <c r="J152" s="229" t="s">
        <v>77</v>
      </c>
      <c r="K152" s="230" t="s">
        <v>414</v>
      </c>
      <c r="L152" s="258">
        <v>9.7200000000000006</v>
      </c>
      <c r="M152" s="257" t="s">
        <v>415</v>
      </c>
    </row>
    <row r="153" spans="1:13" ht="15.6" customHeight="1" thickBot="1" x14ac:dyDescent="0.25">
      <c r="A153" s="190"/>
      <c r="B153" s="193"/>
      <c r="C153" s="41" t="s">
        <v>9</v>
      </c>
      <c r="D153" s="41" t="s">
        <v>194</v>
      </c>
      <c r="E153" s="69">
        <v>698.6</v>
      </c>
      <c r="F153" s="69">
        <v>698.6</v>
      </c>
      <c r="G153" s="69">
        <v>644.29999999999995</v>
      </c>
      <c r="H153" s="69">
        <v>54.3</v>
      </c>
      <c r="I153" s="196"/>
      <c r="J153" s="199"/>
      <c r="K153" s="202"/>
      <c r="L153" s="184"/>
      <c r="M153" s="187"/>
    </row>
    <row r="154" spans="1:13" ht="41.65" customHeight="1" thickBot="1" x14ac:dyDescent="0.25">
      <c r="A154" s="53" t="s">
        <v>161</v>
      </c>
      <c r="B154" s="132" t="s">
        <v>162</v>
      </c>
      <c r="C154" s="54" t="s">
        <v>1</v>
      </c>
      <c r="D154" s="54" t="s">
        <v>193</v>
      </c>
      <c r="E154" s="93">
        <v>2</v>
      </c>
      <c r="F154" s="93">
        <v>2</v>
      </c>
      <c r="G154" s="93">
        <v>1.8</v>
      </c>
      <c r="H154" s="93">
        <v>0.2</v>
      </c>
      <c r="I154" s="56" t="s">
        <v>279</v>
      </c>
      <c r="J154" s="54" t="s">
        <v>52</v>
      </c>
      <c r="K154" s="57" t="s">
        <v>73</v>
      </c>
      <c r="L154" s="57" t="s">
        <v>73</v>
      </c>
      <c r="M154" s="58" t="s">
        <v>526</v>
      </c>
    </row>
    <row r="155" spans="1:13" s="90" customFormat="1" ht="39" hidden="1" thickBot="1" x14ac:dyDescent="0.25">
      <c r="A155" s="84" t="s">
        <v>416</v>
      </c>
      <c r="B155" s="132" t="s">
        <v>417</v>
      </c>
      <c r="C155" s="85"/>
      <c r="D155" s="85"/>
      <c r="E155" s="86">
        <v>0</v>
      </c>
      <c r="F155" s="86">
        <v>0</v>
      </c>
      <c r="G155" s="86">
        <v>0</v>
      </c>
      <c r="H155" s="86">
        <v>0</v>
      </c>
      <c r="I155" s="87"/>
      <c r="J155" s="85"/>
      <c r="K155" s="88"/>
      <c r="L155" s="88"/>
      <c r="M155" s="89"/>
    </row>
    <row r="156" spans="1:13" ht="158.25" customHeight="1" x14ac:dyDescent="0.2">
      <c r="A156" s="235" t="s">
        <v>163</v>
      </c>
      <c r="B156" s="238" t="s">
        <v>164</v>
      </c>
      <c r="C156" s="54"/>
      <c r="D156" s="54"/>
      <c r="E156" s="55">
        <f>SUM(E157:E161)</f>
        <v>433</v>
      </c>
      <c r="F156" s="55">
        <f>SUM(F157:F161)</f>
        <v>332</v>
      </c>
      <c r="G156" s="55">
        <f>SUM(G157:G161)</f>
        <v>214.5</v>
      </c>
      <c r="H156" s="55">
        <f>SUM(H157:H161)</f>
        <v>117.5</v>
      </c>
      <c r="I156" s="97" t="s">
        <v>91</v>
      </c>
      <c r="J156" s="94" t="s">
        <v>52</v>
      </c>
      <c r="K156" s="98" t="s">
        <v>55</v>
      </c>
      <c r="L156" s="98" t="s">
        <v>73</v>
      </c>
      <c r="M156" s="99" t="s">
        <v>527</v>
      </c>
    </row>
    <row r="157" spans="1:13" ht="147" customHeight="1" x14ac:dyDescent="0.2">
      <c r="A157" s="236"/>
      <c r="B157" s="239"/>
      <c r="C157" s="41" t="s">
        <v>9</v>
      </c>
      <c r="D157" s="41" t="s">
        <v>194</v>
      </c>
      <c r="E157" s="69">
        <v>5</v>
      </c>
      <c r="F157" s="69">
        <v>5</v>
      </c>
      <c r="G157" s="69">
        <v>5</v>
      </c>
      <c r="H157" s="69">
        <v>0</v>
      </c>
      <c r="I157" s="80" t="s">
        <v>165</v>
      </c>
      <c r="J157" s="81" t="s">
        <v>52</v>
      </c>
      <c r="K157" s="82" t="s">
        <v>72</v>
      </c>
      <c r="L157" s="82" t="s">
        <v>54</v>
      </c>
      <c r="M157" s="83" t="s">
        <v>528</v>
      </c>
    </row>
    <row r="158" spans="1:13" ht="82.5" customHeight="1" x14ac:dyDescent="0.2">
      <c r="A158" s="236"/>
      <c r="B158" s="239"/>
      <c r="C158" s="41" t="s">
        <v>1</v>
      </c>
      <c r="D158" s="41" t="s">
        <v>193</v>
      </c>
      <c r="E158" s="69">
        <v>428</v>
      </c>
      <c r="F158" s="69">
        <v>327</v>
      </c>
      <c r="G158" s="69">
        <v>209.5</v>
      </c>
      <c r="H158" s="69">
        <v>117.5</v>
      </c>
      <c r="I158" s="43" t="s">
        <v>418</v>
      </c>
      <c r="J158" s="41" t="s">
        <v>52</v>
      </c>
      <c r="K158" s="44" t="s">
        <v>419</v>
      </c>
      <c r="L158" s="44" t="s">
        <v>420</v>
      </c>
      <c r="M158" s="45" t="s">
        <v>529</v>
      </c>
    </row>
    <row r="159" spans="1:13" ht="57.6" customHeight="1" x14ac:dyDescent="0.2">
      <c r="A159" s="236"/>
      <c r="B159" s="239"/>
      <c r="C159" s="41"/>
      <c r="D159" s="41"/>
      <c r="E159" s="42">
        <v>0</v>
      </c>
      <c r="F159" s="42">
        <v>0</v>
      </c>
      <c r="G159" s="42">
        <v>0</v>
      </c>
      <c r="H159" s="42">
        <v>0</v>
      </c>
      <c r="I159" s="43" t="s">
        <v>167</v>
      </c>
      <c r="J159" s="41" t="s">
        <v>52</v>
      </c>
      <c r="K159" s="44" t="s">
        <v>75</v>
      </c>
      <c r="L159" s="44" t="s">
        <v>313</v>
      </c>
      <c r="M159" s="45" t="s">
        <v>421</v>
      </c>
    </row>
    <row r="160" spans="1:13" ht="170.25" customHeight="1" x14ac:dyDescent="0.2">
      <c r="A160" s="236"/>
      <c r="B160" s="239"/>
      <c r="C160" s="41"/>
      <c r="D160" s="41"/>
      <c r="E160" s="42">
        <v>0</v>
      </c>
      <c r="F160" s="42">
        <v>0</v>
      </c>
      <c r="G160" s="42">
        <v>0</v>
      </c>
      <c r="H160" s="42">
        <v>0</v>
      </c>
      <c r="I160" s="75" t="s">
        <v>166</v>
      </c>
      <c r="J160" s="76" t="s">
        <v>52</v>
      </c>
      <c r="K160" s="77" t="s">
        <v>79</v>
      </c>
      <c r="L160" s="77" t="s">
        <v>54</v>
      </c>
      <c r="M160" s="78" t="s">
        <v>530</v>
      </c>
    </row>
    <row r="161" spans="1:13" ht="107.45" customHeight="1" thickBot="1" x14ac:dyDescent="0.25">
      <c r="A161" s="237"/>
      <c r="B161" s="240"/>
      <c r="C161" s="41"/>
      <c r="D161" s="41"/>
      <c r="E161" s="42">
        <v>0</v>
      </c>
      <c r="F161" s="42">
        <v>0</v>
      </c>
      <c r="G161" s="42">
        <v>0</v>
      </c>
      <c r="H161" s="42">
        <v>0</v>
      </c>
      <c r="I161" s="80" t="s">
        <v>422</v>
      </c>
      <c r="J161" s="81" t="s">
        <v>52</v>
      </c>
      <c r="K161" s="82" t="s">
        <v>54</v>
      </c>
      <c r="L161" s="82" t="s">
        <v>54</v>
      </c>
      <c r="M161" s="83" t="s">
        <v>531</v>
      </c>
    </row>
    <row r="162" spans="1:13" ht="40.5" customHeight="1" x14ac:dyDescent="0.2">
      <c r="A162" s="188" t="s">
        <v>226</v>
      </c>
      <c r="B162" s="191" t="s">
        <v>19</v>
      </c>
      <c r="C162" s="54"/>
      <c r="D162" s="54"/>
      <c r="E162" s="55">
        <f>SUM(E163:E169)+0.1</f>
        <v>2028.2</v>
      </c>
      <c r="F162" s="55">
        <f>SUM(F163:F169)+0.1</f>
        <v>2148.4</v>
      </c>
      <c r="G162" s="55">
        <f>SUM(G163:G169)</f>
        <v>1439.7</v>
      </c>
      <c r="H162" s="55">
        <f>SUM(H163:H169)</f>
        <v>708.6</v>
      </c>
      <c r="I162" s="56" t="s">
        <v>304</v>
      </c>
      <c r="J162" s="54" t="s">
        <v>74</v>
      </c>
      <c r="K162" s="57" t="s">
        <v>75</v>
      </c>
      <c r="L162" s="57" t="s">
        <v>75</v>
      </c>
      <c r="M162" s="58" t="s">
        <v>423</v>
      </c>
    </row>
    <row r="163" spans="1:13" ht="30" customHeight="1" x14ac:dyDescent="0.2">
      <c r="A163" s="189"/>
      <c r="B163" s="192"/>
      <c r="C163" s="41" t="s">
        <v>32</v>
      </c>
      <c r="D163" s="41" t="s">
        <v>195</v>
      </c>
      <c r="E163" s="69">
        <v>1004.3</v>
      </c>
      <c r="F163" s="69">
        <v>1004.3</v>
      </c>
      <c r="G163" s="69">
        <v>649.29999999999995</v>
      </c>
      <c r="H163" s="69">
        <v>355</v>
      </c>
      <c r="I163" s="43" t="s">
        <v>424</v>
      </c>
      <c r="J163" s="41" t="s">
        <v>74</v>
      </c>
      <c r="K163" s="102" t="s">
        <v>75</v>
      </c>
      <c r="L163" s="104">
        <v>100</v>
      </c>
      <c r="M163" s="103" t="s">
        <v>425</v>
      </c>
    </row>
    <row r="164" spans="1:13" ht="27" customHeight="1" x14ac:dyDescent="0.2">
      <c r="A164" s="189"/>
      <c r="B164" s="192"/>
      <c r="C164" s="41" t="s">
        <v>239</v>
      </c>
      <c r="D164" s="41" t="s">
        <v>240</v>
      </c>
      <c r="E164" s="69">
        <v>33.9</v>
      </c>
      <c r="F164" s="69">
        <v>33.9</v>
      </c>
      <c r="G164" s="69">
        <v>33.700000000000003</v>
      </c>
      <c r="H164" s="69">
        <v>0.2</v>
      </c>
      <c r="I164" s="43" t="s">
        <v>160</v>
      </c>
      <c r="J164" s="41" t="s">
        <v>52</v>
      </c>
      <c r="K164" s="44" t="s">
        <v>426</v>
      </c>
      <c r="L164" s="44" t="s">
        <v>426</v>
      </c>
      <c r="M164" s="45" t="s">
        <v>532</v>
      </c>
    </row>
    <row r="165" spans="1:13" x14ac:dyDescent="0.2">
      <c r="A165" s="189"/>
      <c r="B165" s="192"/>
      <c r="C165" s="41" t="s">
        <v>239</v>
      </c>
      <c r="D165" s="41" t="s">
        <v>306</v>
      </c>
      <c r="E165" s="69">
        <v>1.4</v>
      </c>
      <c r="F165" s="69">
        <v>1.4</v>
      </c>
      <c r="G165" s="69">
        <v>1.4</v>
      </c>
      <c r="H165" s="69">
        <v>0</v>
      </c>
      <c r="I165" s="228" t="s">
        <v>227</v>
      </c>
      <c r="J165" s="229" t="s">
        <v>52</v>
      </c>
      <c r="K165" s="230" t="s">
        <v>427</v>
      </c>
      <c r="L165" s="230" t="s">
        <v>427</v>
      </c>
      <c r="M165" s="231" t="s">
        <v>428</v>
      </c>
    </row>
    <row r="166" spans="1:13" x14ac:dyDescent="0.2">
      <c r="A166" s="189"/>
      <c r="B166" s="192"/>
      <c r="C166" s="41" t="s">
        <v>241</v>
      </c>
      <c r="D166" s="41" t="s">
        <v>307</v>
      </c>
      <c r="E166" s="69">
        <v>14.2</v>
      </c>
      <c r="F166" s="69">
        <v>14.2</v>
      </c>
      <c r="G166" s="69">
        <v>14.2</v>
      </c>
      <c r="H166" s="69"/>
      <c r="I166" s="195"/>
      <c r="J166" s="198"/>
      <c r="K166" s="201"/>
      <c r="L166" s="201"/>
      <c r="M166" s="204"/>
    </row>
    <row r="167" spans="1:13" x14ac:dyDescent="0.2">
      <c r="A167" s="189"/>
      <c r="B167" s="192"/>
      <c r="C167" s="41" t="s">
        <v>196</v>
      </c>
      <c r="D167" s="41" t="s">
        <v>197</v>
      </c>
      <c r="E167" s="69">
        <v>88.6</v>
      </c>
      <c r="F167" s="69">
        <v>88.6</v>
      </c>
      <c r="G167" s="69">
        <v>57.5</v>
      </c>
      <c r="H167" s="69">
        <v>31.1</v>
      </c>
      <c r="I167" s="195"/>
      <c r="J167" s="198"/>
      <c r="K167" s="201"/>
      <c r="L167" s="201"/>
      <c r="M167" s="204"/>
    </row>
    <row r="168" spans="1:13" x14ac:dyDescent="0.2">
      <c r="A168" s="189"/>
      <c r="B168" s="192"/>
      <c r="C168" s="41" t="s">
        <v>241</v>
      </c>
      <c r="D168" s="41" t="s">
        <v>242</v>
      </c>
      <c r="E168" s="69">
        <v>384.6</v>
      </c>
      <c r="F168" s="69">
        <v>384.6</v>
      </c>
      <c r="G168" s="69">
        <v>384.2</v>
      </c>
      <c r="H168" s="69">
        <v>0.4</v>
      </c>
      <c r="I168" s="195"/>
      <c r="J168" s="198"/>
      <c r="K168" s="201"/>
      <c r="L168" s="201"/>
      <c r="M168" s="204"/>
    </row>
    <row r="169" spans="1:13" ht="13.5" thickBot="1" x14ac:dyDescent="0.25">
      <c r="A169" s="190"/>
      <c r="B169" s="193"/>
      <c r="C169" s="41" t="s">
        <v>9</v>
      </c>
      <c r="D169" s="41" t="s">
        <v>194</v>
      </c>
      <c r="E169" s="69">
        <v>501.1</v>
      </c>
      <c r="F169" s="69">
        <v>621.29999999999995</v>
      </c>
      <c r="G169" s="69">
        <v>299.39999999999998</v>
      </c>
      <c r="H169" s="69">
        <v>321.89999999999998</v>
      </c>
      <c r="I169" s="196"/>
      <c r="J169" s="199"/>
      <c r="K169" s="202"/>
      <c r="L169" s="202"/>
      <c r="M169" s="205"/>
    </row>
    <row r="170" spans="1:13" ht="39" thickBot="1" x14ac:dyDescent="0.25">
      <c r="A170" s="53" t="s">
        <v>168</v>
      </c>
      <c r="B170" s="132" t="s">
        <v>169</v>
      </c>
      <c r="C170" s="54"/>
      <c r="D170" s="54"/>
      <c r="E170" s="55">
        <f>E171+E172+E173+E174+E175+E176+E179+E180+E181+E182+E183+E184+E185</f>
        <v>94.6</v>
      </c>
      <c r="F170" s="55">
        <f>F171+F172+F173+F174+F175+F176+F179+F180+F181+F182+F183+F184+F185</f>
        <v>94.6</v>
      </c>
      <c r="G170" s="55">
        <f>G171+G172+G173+G174+G175+G176+G179+G180+G181+G182+G183+G184+G185-0.1</f>
        <v>94</v>
      </c>
      <c r="H170" s="55">
        <f>H171+H172+H173+H174+H175+H176+H179+H180+H181+H182+H183+H184+H185+0.1</f>
        <v>0.6</v>
      </c>
      <c r="I170" s="56"/>
      <c r="J170" s="54"/>
      <c r="K170" s="57"/>
      <c r="L170" s="57"/>
      <c r="M170" s="58"/>
    </row>
    <row r="171" spans="1:13" ht="54.6" customHeight="1" thickBot="1" x14ac:dyDescent="0.25">
      <c r="A171" s="53" t="s">
        <v>170</v>
      </c>
      <c r="B171" s="132" t="s">
        <v>171</v>
      </c>
      <c r="C171" s="54" t="s">
        <v>1</v>
      </c>
      <c r="D171" s="54" t="s">
        <v>193</v>
      </c>
      <c r="E171" s="93">
        <v>4</v>
      </c>
      <c r="F171" s="93">
        <v>4</v>
      </c>
      <c r="G171" s="93">
        <v>4</v>
      </c>
      <c r="H171" s="93">
        <v>0</v>
      </c>
      <c r="I171" s="56" t="s">
        <v>176</v>
      </c>
      <c r="J171" s="54" t="s">
        <v>52</v>
      </c>
      <c r="K171" s="57" t="s">
        <v>54</v>
      </c>
      <c r="L171" s="57" t="s">
        <v>54</v>
      </c>
      <c r="M171" s="58" t="s">
        <v>429</v>
      </c>
    </row>
    <row r="172" spans="1:13" ht="69" customHeight="1" thickBot="1" x14ac:dyDescent="0.25">
      <c r="A172" s="53" t="s">
        <v>172</v>
      </c>
      <c r="B172" s="132" t="s">
        <v>173</v>
      </c>
      <c r="C172" s="54" t="s">
        <v>1</v>
      </c>
      <c r="D172" s="54" t="s">
        <v>193</v>
      </c>
      <c r="E172" s="93">
        <v>4</v>
      </c>
      <c r="F172" s="93">
        <v>4</v>
      </c>
      <c r="G172" s="93">
        <v>4</v>
      </c>
      <c r="H172" s="93">
        <v>0</v>
      </c>
      <c r="I172" s="56" t="s">
        <v>176</v>
      </c>
      <c r="J172" s="54" t="s">
        <v>52</v>
      </c>
      <c r="K172" s="57" t="s">
        <v>73</v>
      </c>
      <c r="L172" s="57" t="s">
        <v>73</v>
      </c>
      <c r="M172" s="58"/>
    </row>
    <row r="173" spans="1:13" ht="64.5" thickBot="1" x14ac:dyDescent="0.25">
      <c r="A173" s="53" t="s">
        <v>174</v>
      </c>
      <c r="B173" s="132" t="s">
        <v>175</v>
      </c>
      <c r="C173" s="54" t="s">
        <v>1</v>
      </c>
      <c r="D173" s="54" t="s">
        <v>193</v>
      </c>
      <c r="E173" s="93">
        <v>4</v>
      </c>
      <c r="F173" s="93">
        <v>4</v>
      </c>
      <c r="G173" s="93">
        <v>4</v>
      </c>
      <c r="H173" s="93">
        <v>0</v>
      </c>
      <c r="I173" s="56" t="s">
        <v>176</v>
      </c>
      <c r="J173" s="54" t="s">
        <v>52</v>
      </c>
      <c r="K173" s="57" t="s">
        <v>54</v>
      </c>
      <c r="L173" s="57" t="s">
        <v>54</v>
      </c>
      <c r="M173" s="58" t="s">
        <v>533</v>
      </c>
    </row>
    <row r="174" spans="1:13" ht="51.75" hidden="1" thickBot="1" x14ac:dyDescent="0.25">
      <c r="A174" s="84" t="s">
        <v>177</v>
      </c>
      <c r="B174" s="132" t="s">
        <v>35</v>
      </c>
      <c r="C174" s="85" t="s">
        <v>1</v>
      </c>
      <c r="D174" s="85" t="s">
        <v>193</v>
      </c>
      <c r="E174" s="86">
        <v>0</v>
      </c>
      <c r="F174" s="86">
        <v>0</v>
      </c>
      <c r="G174" s="86">
        <v>0</v>
      </c>
      <c r="H174" s="86">
        <v>0</v>
      </c>
      <c r="I174" s="87" t="s">
        <v>176</v>
      </c>
      <c r="J174" s="85" t="s">
        <v>52</v>
      </c>
      <c r="K174" s="88" t="s">
        <v>54</v>
      </c>
      <c r="L174" s="88" t="s">
        <v>54</v>
      </c>
      <c r="M174" s="89"/>
    </row>
    <row r="175" spans="1:13" ht="51.75" hidden="1" thickBot="1" x14ac:dyDescent="0.25">
      <c r="A175" s="84" t="s">
        <v>281</v>
      </c>
      <c r="B175" s="132" t="s">
        <v>282</v>
      </c>
      <c r="C175" s="85"/>
      <c r="D175" s="85"/>
      <c r="E175" s="86">
        <v>0</v>
      </c>
      <c r="F175" s="86">
        <v>0</v>
      </c>
      <c r="G175" s="86">
        <v>0</v>
      </c>
      <c r="H175" s="86">
        <v>0</v>
      </c>
      <c r="I175" s="87"/>
      <c r="J175" s="85"/>
      <c r="K175" s="88"/>
      <c r="L175" s="88"/>
      <c r="M175" s="89"/>
    </row>
    <row r="176" spans="1:13" x14ac:dyDescent="0.2">
      <c r="A176" s="188" t="s">
        <v>178</v>
      </c>
      <c r="B176" s="191" t="s">
        <v>179</v>
      </c>
      <c r="C176" s="54"/>
      <c r="D176" s="54"/>
      <c r="E176" s="55">
        <f>SUM(E177:E178)</f>
        <v>61.3</v>
      </c>
      <c r="F176" s="55">
        <f>SUM(F177:F178)</f>
        <v>61.3</v>
      </c>
      <c r="G176" s="55">
        <f>SUM(G177:G178)</f>
        <v>60.8</v>
      </c>
      <c r="H176" s="55">
        <f>SUM(H177:H178)</f>
        <v>0.5</v>
      </c>
      <c r="I176" s="194" t="s">
        <v>176</v>
      </c>
      <c r="J176" s="197" t="s">
        <v>52</v>
      </c>
      <c r="K176" s="200" t="s">
        <v>73</v>
      </c>
      <c r="L176" s="200" t="s">
        <v>73</v>
      </c>
      <c r="M176" s="203"/>
    </row>
    <row r="177" spans="1:14" x14ac:dyDescent="0.2">
      <c r="A177" s="189"/>
      <c r="B177" s="192"/>
      <c r="C177" s="41" t="s">
        <v>1</v>
      </c>
      <c r="D177" s="41" t="s">
        <v>193</v>
      </c>
      <c r="E177" s="69">
        <v>25</v>
      </c>
      <c r="F177" s="69">
        <v>25</v>
      </c>
      <c r="G177" s="69">
        <v>24.5</v>
      </c>
      <c r="H177" s="69">
        <v>0.5</v>
      </c>
      <c r="I177" s="195"/>
      <c r="J177" s="198"/>
      <c r="K177" s="201"/>
      <c r="L177" s="201"/>
      <c r="M177" s="204"/>
    </row>
    <row r="178" spans="1:14" ht="28.15" customHeight="1" thickBot="1" x14ac:dyDescent="0.25">
      <c r="A178" s="190"/>
      <c r="B178" s="193"/>
      <c r="C178" s="41" t="s">
        <v>9</v>
      </c>
      <c r="D178" s="41" t="s">
        <v>194</v>
      </c>
      <c r="E178" s="69">
        <v>36.299999999999997</v>
      </c>
      <c r="F178" s="69">
        <v>36.299999999999997</v>
      </c>
      <c r="G178" s="69">
        <v>36.299999999999997</v>
      </c>
      <c r="H178" s="69">
        <v>0</v>
      </c>
      <c r="I178" s="196"/>
      <c r="J178" s="199"/>
      <c r="K178" s="202"/>
      <c r="L178" s="202"/>
      <c r="M178" s="205"/>
    </row>
    <row r="179" spans="1:14" ht="64.5" thickBot="1" x14ac:dyDescent="0.25">
      <c r="A179" s="53" t="s">
        <v>228</v>
      </c>
      <c r="B179" s="132" t="s">
        <v>229</v>
      </c>
      <c r="C179" s="54" t="s">
        <v>1</v>
      </c>
      <c r="D179" s="54" t="s">
        <v>193</v>
      </c>
      <c r="E179" s="93">
        <v>7.5</v>
      </c>
      <c r="F179" s="93">
        <v>7.5</v>
      </c>
      <c r="G179" s="93">
        <v>7.5</v>
      </c>
      <c r="H179" s="93">
        <v>0</v>
      </c>
      <c r="I179" s="56" t="s">
        <v>176</v>
      </c>
      <c r="J179" s="54" t="s">
        <v>52</v>
      </c>
      <c r="K179" s="57" t="s">
        <v>73</v>
      </c>
      <c r="L179" s="57" t="s">
        <v>73</v>
      </c>
      <c r="M179" s="58"/>
    </row>
    <row r="180" spans="1:14" ht="64.5" hidden="1" thickBot="1" x14ac:dyDescent="0.25">
      <c r="A180" s="84" t="s">
        <v>283</v>
      </c>
      <c r="B180" s="132" t="s">
        <v>284</v>
      </c>
      <c r="C180" s="85"/>
      <c r="D180" s="85"/>
      <c r="E180" s="86">
        <v>0</v>
      </c>
      <c r="F180" s="86">
        <v>0</v>
      </c>
      <c r="G180" s="86">
        <v>0</v>
      </c>
      <c r="H180" s="86">
        <v>0</v>
      </c>
      <c r="I180" s="87"/>
      <c r="J180" s="85"/>
      <c r="K180" s="88"/>
      <c r="L180" s="88"/>
      <c r="M180" s="89"/>
    </row>
    <row r="181" spans="1:14" ht="77.25" thickBot="1" x14ac:dyDescent="0.25">
      <c r="A181" s="53" t="s">
        <v>230</v>
      </c>
      <c r="B181" s="132" t="s">
        <v>430</v>
      </c>
      <c r="C181" s="54" t="s">
        <v>1</v>
      </c>
      <c r="D181" s="54" t="s">
        <v>193</v>
      </c>
      <c r="E181" s="93">
        <v>4</v>
      </c>
      <c r="F181" s="93">
        <v>4</v>
      </c>
      <c r="G181" s="93">
        <v>4</v>
      </c>
      <c r="H181" s="93">
        <v>0</v>
      </c>
      <c r="I181" s="56" t="s">
        <v>176</v>
      </c>
      <c r="J181" s="54" t="s">
        <v>52</v>
      </c>
      <c r="K181" s="57" t="s">
        <v>73</v>
      </c>
      <c r="L181" s="57" t="s">
        <v>73</v>
      </c>
      <c r="M181" s="58"/>
    </row>
    <row r="182" spans="1:14" ht="64.5" thickBot="1" x14ac:dyDescent="0.25">
      <c r="A182" s="53" t="s">
        <v>431</v>
      </c>
      <c r="B182" s="132" t="s">
        <v>432</v>
      </c>
      <c r="C182" s="54" t="s">
        <v>1</v>
      </c>
      <c r="D182" s="54" t="s">
        <v>193</v>
      </c>
      <c r="E182" s="93">
        <v>4</v>
      </c>
      <c r="F182" s="93">
        <v>4</v>
      </c>
      <c r="G182" s="93">
        <v>4</v>
      </c>
      <c r="H182" s="93">
        <v>0</v>
      </c>
      <c r="I182" s="56" t="s">
        <v>176</v>
      </c>
      <c r="J182" s="54" t="s">
        <v>52</v>
      </c>
      <c r="K182" s="57" t="s">
        <v>54</v>
      </c>
      <c r="L182" s="57" t="s">
        <v>54</v>
      </c>
      <c r="M182" s="58" t="s">
        <v>476</v>
      </c>
    </row>
    <row r="183" spans="1:14" ht="64.5" thickBot="1" x14ac:dyDescent="0.25">
      <c r="A183" s="53" t="s">
        <v>433</v>
      </c>
      <c r="B183" s="132" t="s">
        <v>434</v>
      </c>
      <c r="C183" s="54" t="s">
        <v>1</v>
      </c>
      <c r="D183" s="54" t="s">
        <v>193</v>
      </c>
      <c r="E183" s="93">
        <v>2.8</v>
      </c>
      <c r="F183" s="93">
        <v>2.8</v>
      </c>
      <c r="G183" s="93">
        <v>2.8</v>
      </c>
      <c r="H183" s="93">
        <v>0</v>
      </c>
      <c r="I183" s="56" t="s">
        <v>176</v>
      </c>
      <c r="J183" s="54" t="s">
        <v>52</v>
      </c>
      <c r="K183" s="57" t="s">
        <v>73</v>
      </c>
      <c r="L183" s="57" t="s">
        <v>73</v>
      </c>
      <c r="M183" s="58"/>
    </row>
    <row r="184" spans="1:14" ht="51.75" thickBot="1" x14ac:dyDescent="0.25">
      <c r="A184" s="53" t="s">
        <v>435</v>
      </c>
      <c r="B184" s="132" t="s">
        <v>436</v>
      </c>
      <c r="C184" s="54" t="s">
        <v>1</v>
      </c>
      <c r="D184" s="54" t="s">
        <v>193</v>
      </c>
      <c r="E184" s="93">
        <v>3</v>
      </c>
      <c r="F184" s="93">
        <v>3</v>
      </c>
      <c r="G184" s="93">
        <v>3</v>
      </c>
      <c r="H184" s="93">
        <v>0</v>
      </c>
      <c r="I184" s="56" t="s">
        <v>176</v>
      </c>
      <c r="J184" s="54" t="s">
        <v>52</v>
      </c>
      <c r="K184" s="57" t="s">
        <v>73</v>
      </c>
      <c r="L184" s="57" t="s">
        <v>73</v>
      </c>
      <c r="M184" s="58"/>
    </row>
    <row r="185" spans="1:14" ht="39" hidden="1" thickBot="1" x14ac:dyDescent="0.25">
      <c r="A185" s="84" t="s">
        <v>437</v>
      </c>
      <c r="B185" s="132" t="s">
        <v>169</v>
      </c>
      <c r="C185" s="85"/>
      <c r="D185" s="85"/>
      <c r="E185" s="86">
        <v>0</v>
      </c>
      <c r="F185" s="86">
        <v>0</v>
      </c>
      <c r="G185" s="86">
        <v>0</v>
      </c>
      <c r="H185" s="86">
        <v>0</v>
      </c>
      <c r="I185" s="87"/>
      <c r="J185" s="85"/>
      <c r="K185" s="88"/>
      <c r="L185" s="88"/>
      <c r="M185" s="89"/>
    </row>
    <row r="186" spans="1:14" ht="39" thickBot="1" x14ac:dyDescent="0.25">
      <c r="A186" s="47" t="s">
        <v>180</v>
      </c>
      <c r="B186" s="131" t="s">
        <v>181</v>
      </c>
      <c r="C186" s="48"/>
      <c r="D186" s="48"/>
      <c r="E186" s="49">
        <f>SUM(E187:E187)</f>
        <v>1360.6</v>
      </c>
      <c r="F186" s="49">
        <f>SUM(F187:F187)</f>
        <v>1526.3</v>
      </c>
      <c r="G186" s="49">
        <f>SUM(G187:G187)</f>
        <v>281.89999999999998</v>
      </c>
      <c r="H186" s="49">
        <f>SUM(H187:H187)</f>
        <v>1244.4000000000001</v>
      </c>
      <c r="I186" s="50"/>
      <c r="J186" s="48"/>
      <c r="K186" s="51"/>
      <c r="L186" s="51"/>
      <c r="M186" s="52"/>
    </row>
    <row r="187" spans="1:14" ht="26.25" thickBot="1" x14ac:dyDescent="0.25">
      <c r="A187" s="53" t="s">
        <v>182</v>
      </c>
      <c r="B187" s="132" t="s">
        <v>231</v>
      </c>
      <c r="C187" s="54"/>
      <c r="D187" s="54"/>
      <c r="E187" s="55">
        <f>E188+E191+E194+E195+E196+E201</f>
        <v>1360.6</v>
      </c>
      <c r="F187" s="55">
        <f>F188+F191+F194+F195+F196+F201</f>
        <v>1526.3</v>
      </c>
      <c r="G187" s="55">
        <f>G188+G191+G194+G195+G196+G201</f>
        <v>281.89999999999998</v>
      </c>
      <c r="H187" s="55">
        <f>H188+H191+H194+H195+H196+H201</f>
        <v>1244.4000000000001</v>
      </c>
      <c r="I187" s="56"/>
      <c r="J187" s="54"/>
      <c r="K187" s="57"/>
      <c r="L187" s="57"/>
      <c r="M187" s="58"/>
    </row>
    <row r="188" spans="1:14" x14ac:dyDescent="0.2">
      <c r="A188" s="235" t="s">
        <v>183</v>
      </c>
      <c r="B188" s="238" t="s">
        <v>20</v>
      </c>
      <c r="C188" s="94"/>
      <c r="D188" s="94"/>
      <c r="E188" s="95">
        <f>SUM(E189:E190)</f>
        <v>329.3</v>
      </c>
      <c r="F188" s="95">
        <f>SUM(F189:F190)</f>
        <v>287.60000000000002</v>
      </c>
      <c r="G188" s="95">
        <f>SUM(G189:G190)</f>
        <v>39</v>
      </c>
      <c r="H188" s="95">
        <f>SUM(H189:H190)</f>
        <v>248.6</v>
      </c>
      <c r="I188" s="241" t="s">
        <v>184</v>
      </c>
      <c r="J188" s="244" t="s">
        <v>77</v>
      </c>
      <c r="K188" s="260" t="s">
        <v>438</v>
      </c>
      <c r="L188" s="260" t="s">
        <v>438</v>
      </c>
      <c r="M188" s="232" t="s">
        <v>483</v>
      </c>
      <c r="N188" s="121"/>
    </row>
    <row r="189" spans="1:14" x14ac:dyDescent="0.2">
      <c r="A189" s="236"/>
      <c r="B189" s="239"/>
      <c r="C189" s="81" t="s">
        <v>9</v>
      </c>
      <c r="D189" s="81" t="s">
        <v>194</v>
      </c>
      <c r="E189" s="96">
        <v>39.299999999999997</v>
      </c>
      <c r="F189" s="96">
        <v>39.299999999999997</v>
      </c>
      <c r="G189" s="96">
        <v>39</v>
      </c>
      <c r="H189" s="96">
        <v>0.3</v>
      </c>
      <c r="I189" s="259"/>
      <c r="J189" s="245"/>
      <c r="K189" s="261"/>
      <c r="L189" s="261"/>
      <c r="M189" s="233"/>
    </row>
    <row r="190" spans="1:14" ht="27.6" customHeight="1" thickBot="1" x14ac:dyDescent="0.25">
      <c r="A190" s="237"/>
      <c r="B190" s="240"/>
      <c r="C190" s="81" t="s">
        <v>1</v>
      </c>
      <c r="D190" s="81" t="s">
        <v>193</v>
      </c>
      <c r="E190" s="96">
        <v>290</v>
      </c>
      <c r="F190" s="96">
        <v>248.3</v>
      </c>
      <c r="G190" s="96">
        <v>0</v>
      </c>
      <c r="H190" s="96">
        <v>248.3</v>
      </c>
      <c r="I190" s="254"/>
      <c r="J190" s="246"/>
      <c r="K190" s="262"/>
      <c r="L190" s="262"/>
      <c r="M190" s="234"/>
    </row>
    <row r="191" spans="1:14" ht="20.65" customHeight="1" x14ac:dyDescent="0.2">
      <c r="A191" s="188" t="s">
        <v>232</v>
      </c>
      <c r="B191" s="191" t="s">
        <v>233</v>
      </c>
      <c r="C191" s="54"/>
      <c r="D191" s="54"/>
      <c r="E191" s="55">
        <f>SUM(E192:E193)</f>
        <v>10.6</v>
      </c>
      <c r="F191" s="55">
        <f>SUM(F192:F193)</f>
        <v>6.3</v>
      </c>
      <c r="G191" s="55">
        <f>SUM(G192:G193)</f>
        <v>5.5</v>
      </c>
      <c r="H191" s="55">
        <f>SUM(H192:H193)</f>
        <v>0.8</v>
      </c>
      <c r="I191" s="194" t="s">
        <v>285</v>
      </c>
      <c r="J191" s="197" t="s">
        <v>52</v>
      </c>
      <c r="K191" s="200" t="s">
        <v>130</v>
      </c>
      <c r="L191" s="200" t="s">
        <v>317</v>
      </c>
      <c r="M191" s="203" t="s">
        <v>477</v>
      </c>
    </row>
    <row r="192" spans="1:14" x14ac:dyDescent="0.2">
      <c r="A192" s="189"/>
      <c r="B192" s="206"/>
      <c r="C192" s="41" t="s">
        <v>1</v>
      </c>
      <c r="D192" s="41" t="s">
        <v>193</v>
      </c>
      <c r="E192" s="69">
        <v>10</v>
      </c>
      <c r="F192" s="69">
        <v>5.7</v>
      </c>
      <c r="G192" s="69">
        <v>4.9000000000000004</v>
      </c>
      <c r="H192" s="69">
        <v>0.8</v>
      </c>
      <c r="I192" s="195"/>
      <c r="J192" s="198"/>
      <c r="K192" s="201"/>
      <c r="L192" s="201"/>
      <c r="M192" s="204"/>
    </row>
    <row r="193" spans="1:13" ht="22.5" customHeight="1" thickBot="1" x14ac:dyDescent="0.25">
      <c r="A193" s="190"/>
      <c r="B193" s="207"/>
      <c r="C193" s="41" t="s">
        <v>9</v>
      </c>
      <c r="D193" s="41" t="s">
        <v>194</v>
      </c>
      <c r="E193" s="69">
        <v>0.6</v>
      </c>
      <c r="F193" s="69">
        <v>0.6</v>
      </c>
      <c r="G193" s="69">
        <v>0.6</v>
      </c>
      <c r="H193" s="69">
        <v>0</v>
      </c>
      <c r="I193" s="196"/>
      <c r="J193" s="199"/>
      <c r="K193" s="202"/>
      <c r="L193" s="202"/>
      <c r="M193" s="205"/>
    </row>
    <row r="194" spans="1:13" ht="140.65" customHeight="1" thickBot="1" x14ac:dyDescent="0.25">
      <c r="A194" s="105" t="s">
        <v>234</v>
      </c>
      <c r="B194" s="135" t="s">
        <v>185</v>
      </c>
      <c r="C194" s="94" t="s">
        <v>9</v>
      </c>
      <c r="D194" s="94" t="s">
        <v>194</v>
      </c>
      <c r="E194" s="106">
        <v>25.9</v>
      </c>
      <c r="F194" s="106">
        <v>0</v>
      </c>
      <c r="G194" s="106">
        <v>0</v>
      </c>
      <c r="H194" s="106">
        <v>0</v>
      </c>
      <c r="I194" s="97" t="s">
        <v>91</v>
      </c>
      <c r="J194" s="94" t="s">
        <v>52</v>
      </c>
      <c r="K194" s="98" t="s">
        <v>54</v>
      </c>
      <c r="L194" s="98" t="s">
        <v>54</v>
      </c>
      <c r="M194" s="99" t="s">
        <v>534</v>
      </c>
    </row>
    <row r="195" spans="1:13" ht="39" hidden="1" thickBot="1" x14ac:dyDescent="0.25">
      <c r="A195" s="84" t="s">
        <v>235</v>
      </c>
      <c r="B195" s="132" t="s">
        <v>186</v>
      </c>
      <c r="C195" s="85"/>
      <c r="D195" s="85"/>
      <c r="E195" s="86">
        <v>0</v>
      </c>
      <c r="F195" s="86">
        <v>0</v>
      </c>
      <c r="G195" s="86">
        <v>0</v>
      </c>
      <c r="H195" s="86">
        <v>0</v>
      </c>
      <c r="I195" s="87" t="s">
        <v>184</v>
      </c>
      <c r="J195" s="85" t="s">
        <v>77</v>
      </c>
      <c r="K195" s="88" t="s">
        <v>54</v>
      </c>
      <c r="L195" s="88" t="s">
        <v>54</v>
      </c>
      <c r="M195" s="89"/>
    </row>
    <row r="196" spans="1:13" x14ac:dyDescent="0.2">
      <c r="A196" s="188" t="s">
        <v>286</v>
      </c>
      <c r="B196" s="191" t="s">
        <v>287</v>
      </c>
      <c r="C196" s="54"/>
      <c r="D196" s="54"/>
      <c r="E196" s="55">
        <f>SUM(E197:E200)</f>
        <v>994.8</v>
      </c>
      <c r="F196" s="55">
        <f>SUM(F197:F200)</f>
        <v>994.8</v>
      </c>
      <c r="G196" s="55">
        <f>SUM(G197:G200)</f>
        <v>0</v>
      </c>
      <c r="H196" s="55">
        <f>SUM(H197:H200)</f>
        <v>994.8</v>
      </c>
      <c r="I196" s="194" t="s">
        <v>288</v>
      </c>
      <c r="J196" s="197" t="s">
        <v>74</v>
      </c>
      <c r="K196" s="200" t="s">
        <v>75</v>
      </c>
      <c r="L196" s="200" t="s">
        <v>54</v>
      </c>
      <c r="M196" s="203" t="s">
        <v>439</v>
      </c>
    </row>
    <row r="197" spans="1:13" x14ac:dyDescent="0.2">
      <c r="A197" s="189"/>
      <c r="B197" s="192"/>
      <c r="C197" s="41" t="s">
        <v>6</v>
      </c>
      <c r="D197" s="41" t="s">
        <v>289</v>
      </c>
      <c r="E197" s="69">
        <v>150</v>
      </c>
      <c r="F197" s="69">
        <v>150</v>
      </c>
      <c r="G197" s="69">
        <v>0</v>
      </c>
      <c r="H197" s="69">
        <v>150</v>
      </c>
      <c r="I197" s="195"/>
      <c r="J197" s="198"/>
      <c r="K197" s="267"/>
      <c r="L197" s="201"/>
      <c r="M197" s="204"/>
    </row>
    <row r="198" spans="1:13" x14ac:dyDescent="0.2">
      <c r="A198" s="189"/>
      <c r="B198" s="192"/>
      <c r="C198" s="41" t="s">
        <v>13</v>
      </c>
      <c r="D198" s="41" t="s">
        <v>440</v>
      </c>
      <c r="E198" s="69">
        <v>268.5</v>
      </c>
      <c r="F198" s="69">
        <v>268.5</v>
      </c>
      <c r="G198" s="69">
        <v>0</v>
      </c>
      <c r="H198" s="69">
        <v>268.5</v>
      </c>
      <c r="I198" s="195"/>
      <c r="J198" s="198"/>
      <c r="K198" s="267"/>
      <c r="L198" s="201"/>
      <c r="M198" s="204"/>
    </row>
    <row r="199" spans="1:13" x14ac:dyDescent="0.2">
      <c r="A199" s="189"/>
      <c r="B199" s="192"/>
      <c r="C199" s="41" t="s">
        <v>13</v>
      </c>
      <c r="D199" s="41" t="s">
        <v>441</v>
      </c>
      <c r="E199" s="69">
        <v>326.3</v>
      </c>
      <c r="F199" s="69">
        <v>326.3</v>
      </c>
      <c r="G199" s="69">
        <v>0</v>
      </c>
      <c r="H199" s="69">
        <v>326.3</v>
      </c>
      <c r="I199" s="195"/>
      <c r="J199" s="198"/>
      <c r="K199" s="267"/>
      <c r="L199" s="201"/>
      <c r="M199" s="204"/>
    </row>
    <row r="200" spans="1:13" ht="13.5" thickBot="1" x14ac:dyDescent="0.25">
      <c r="A200" s="190"/>
      <c r="B200" s="193"/>
      <c r="C200" s="41" t="s">
        <v>6</v>
      </c>
      <c r="D200" s="41" t="s">
        <v>290</v>
      </c>
      <c r="E200" s="69">
        <v>250</v>
      </c>
      <c r="F200" s="69">
        <v>250</v>
      </c>
      <c r="G200" s="69">
        <v>0</v>
      </c>
      <c r="H200" s="69">
        <v>250</v>
      </c>
      <c r="I200" s="196"/>
      <c r="J200" s="199"/>
      <c r="K200" s="256"/>
      <c r="L200" s="202"/>
      <c r="M200" s="205"/>
    </row>
    <row r="201" spans="1:13" x14ac:dyDescent="0.2">
      <c r="A201" s="188" t="s">
        <v>442</v>
      </c>
      <c r="B201" s="191" t="s">
        <v>443</v>
      </c>
      <c r="C201" s="54"/>
      <c r="D201" s="54"/>
      <c r="E201" s="55">
        <f>SUM(E202:E203)</f>
        <v>0</v>
      </c>
      <c r="F201" s="55">
        <f>SUM(F202:F203)</f>
        <v>237.6</v>
      </c>
      <c r="G201" s="55">
        <f>SUM(G202:G203)</f>
        <v>237.4</v>
      </c>
      <c r="H201" s="55">
        <f>SUM(H202:H203)</f>
        <v>0.2</v>
      </c>
      <c r="I201" s="194" t="s">
        <v>444</v>
      </c>
      <c r="J201" s="197" t="s">
        <v>445</v>
      </c>
      <c r="K201" s="182" t="s">
        <v>446</v>
      </c>
      <c r="L201" s="264">
        <v>610</v>
      </c>
      <c r="M201" s="185" t="s">
        <v>447</v>
      </c>
    </row>
    <row r="202" spans="1:13" ht="14.65" customHeight="1" x14ac:dyDescent="0.2">
      <c r="A202" s="189"/>
      <c r="B202" s="192"/>
      <c r="C202" s="41" t="s">
        <v>1</v>
      </c>
      <c r="D202" s="41" t="s">
        <v>193</v>
      </c>
      <c r="E202" s="69">
        <v>0</v>
      </c>
      <c r="F202" s="69">
        <v>41.7</v>
      </c>
      <c r="G202" s="69">
        <v>41.5</v>
      </c>
      <c r="H202" s="69">
        <v>0.2</v>
      </c>
      <c r="I202" s="195"/>
      <c r="J202" s="198"/>
      <c r="K202" s="183"/>
      <c r="L202" s="265"/>
      <c r="M202" s="186"/>
    </row>
    <row r="203" spans="1:13" ht="15" customHeight="1" thickBot="1" x14ac:dyDescent="0.25">
      <c r="A203" s="190"/>
      <c r="B203" s="193"/>
      <c r="C203" s="107" t="s">
        <v>9</v>
      </c>
      <c r="D203" s="107" t="s">
        <v>194</v>
      </c>
      <c r="E203" s="108">
        <v>0</v>
      </c>
      <c r="F203" s="108">
        <v>195.9</v>
      </c>
      <c r="G203" s="108">
        <v>195.9</v>
      </c>
      <c r="H203" s="108">
        <v>0</v>
      </c>
      <c r="I203" s="196"/>
      <c r="J203" s="199"/>
      <c r="K203" s="184"/>
      <c r="L203" s="266"/>
      <c r="M203" s="187"/>
    </row>
    <row r="204" spans="1:13" x14ac:dyDescent="0.2">
      <c r="A204" s="109"/>
      <c r="B204" s="136"/>
      <c r="C204" s="110"/>
      <c r="D204" s="110"/>
      <c r="E204" s="111"/>
      <c r="F204" s="111"/>
      <c r="G204" s="111"/>
      <c r="H204" s="111"/>
      <c r="I204" s="112"/>
      <c r="J204" s="110"/>
      <c r="K204" s="113"/>
      <c r="L204" s="113"/>
      <c r="M204" s="112"/>
    </row>
    <row r="205" spans="1:13" x14ac:dyDescent="0.2">
      <c r="A205" s="109"/>
      <c r="B205" s="136"/>
      <c r="C205" s="110"/>
      <c r="D205" s="110"/>
      <c r="E205" s="111"/>
      <c r="F205" s="111"/>
      <c r="G205" s="111"/>
      <c r="H205" s="111"/>
      <c r="I205" s="112"/>
      <c r="J205" s="110"/>
      <c r="K205" s="113"/>
      <c r="L205" s="113"/>
      <c r="M205" s="112"/>
    </row>
    <row r="206" spans="1:13" ht="51" x14ac:dyDescent="0.2">
      <c r="A206" s="114" t="s">
        <v>37</v>
      </c>
      <c r="B206" s="137" t="s">
        <v>38</v>
      </c>
      <c r="C206" s="114" t="s">
        <v>40</v>
      </c>
      <c r="D206" s="114" t="s">
        <v>41</v>
      </c>
      <c r="E206" s="114" t="s">
        <v>42</v>
      </c>
      <c r="F206" s="114" t="s">
        <v>43</v>
      </c>
    </row>
    <row r="207" spans="1:13" x14ac:dyDescent="0.2">
      <c r="A207" s="115" t="s">
        <v>1</v>
      </c>
      <c r="B207" s="138" t="s">
        <v>486</v>
      </c>
      <c r="C207" s="116">
        <v>12438</v>
      </c>
      <c r="D207" s="116">
        <v>13048.6</v>
      </c>
      <c r="E207" s="69">
        <v>11665.1</v>
      </c>
      <c r="F207" s="69">
        <v>1383.5</v>
      </c>
    </row>
    <row r="208" spans="1:13" ht="25.5" x14ac:dyDescent="0.2">
      <c r="A208" s="115" t="s">
        <v>243</v>
      </c>
      <c r="B208" s="138" t="s">
        <v>291</v>
      </c>
      <c r="C208" s="116">
        <v>24.4</v>
      </c>
      <c r="D208" s="116">
        <v>24.4</v>
      </c>
      <c r="E208" s="69">
        <v>0</v>
      </c>
      <c r="F208" s="69">
        <v>24.4</v>
      </c>
    </row>
    <row r="209" spans="1:10" ht="25.5" x14ac:dyDescent="0.2">
      <c r="A209" s="115" t="s">
        <v>196</v>
      </c>
      <c r="B209" s="138" t="s">
        <v>236</v>
      </c>
      <c r="C209" s="116">
        <v>94.3</v>
      </c>
      <c r="D209" s="116">
        <v>94.3</v>
      </c>
      <c r="E209" s="69">
        <v>57.5</v>
      </c>
      <c r="F209" s="69">
        <v>36.799999999999997</v>
      </c>
    </row>
    <row r="210" spans="1:10" ht="25.5" x14ac:dyDescent="0.2">
      <c r="A210" s="115" t="s">
        <v>32</v>
      </c>
      <c r="B210" s="138" t="s">
        <v>491</v>
      </c>
      <c r="C210" s="116">
        <v>1056.5999999999999</v>
      </c>
      <c r="D210" s="116">
        <v>1056.5999999999999</v>
      </c>
      <c r="E210" s="69">
        <v>649.4</v>
      </c>
      <c r="F210" s="69">
        <v>407.2</v>
      </c>
    </row>
    <row r="211" spans="1:10" x14ac:dyDescent="0.2">
      <c r="A211" s="115" t="s">
        <v>6</v>
      </c>
      <c r="B211" s="138" t="s">
        <v>188</v>
      </c>
      <c r="C211" s="116">
        <v>435.7</v>
      </c>
      <c r="D211" s="116">
        <v>435.7</v>
      </c>
      <c r="E211" s="69">
        <v>29</v>
      </c>
      <c r="F211" s="69">
        <v>406.7</v>
      </c>
    </row>
    <row r="212" spans="1:10" ht="25.5" x14ac:dyDescent="0.2">
      <c r="A212" s="115" t="s">
        <v>410</v>
      </c>
      <c r="B212" s="138" t="s">
        <v>448</v>
      </c>
      <c r="C212" s="116">
        <v>0</v>
      </c>
      <c r="D212" s="116">
        <v>100</v>
      </c>
      <c r="E212" s="69">
        <v>100</v>
      </c>
      <c r="F212" s="69">
        <v>0</v>
      </c>
    </row>
    <row r="213" spans="1:10" ht="25.5" x14ac:dyDescent="0.2">
      <c r="A213" s="115" t="s">
        <v>241</v>
      </c>
      <c r="B213" s="138" t="s">
        <v>492</v>
      </c>
      <c r="C213" s="116">
        <v>1003.1</v>
      </c>
      <c r="D213" s="116">
        <v>1003.1</v>
      </c>
      <c r="E213" s="69">
        <v>924.6</v>
      </c>
      <c r="F213" s="69">
        <v>78.5</v>
      </c>
    </row>
    <row r="214" spans="1:10" ht="38.25" x14ac:dyDescent="0.2">
      <c r="A214" s="115" t="s">
        <v>9</v>
      </c>
      <c r="B214" s="138" t="s">
        <v>187</v>
      </c>
      <c r="C214" s="116">
        <v>4429.6000000000004</v>
      </c>
      <c r="D214" s="116">
        <v>5653.1</v>
      </c>
      <c r="E214" s="69">
        <v>5058.2</v>
      </c>
      <c r="F214" s="69">
        <v>594.9</v>
      </c>
    </row>
    <row r="215" spans="1:10" x14ac:dyDescent="0.2">
      <c r="A215" s="115" t="s">
        <v>13</v>
      </c>
      <c r="B215" s="138" t="s">
        <v>189</v>
      </c>
      <c r="C215" s="116">
        <v>597.70000000000005</v>
      </c>
      <c r="D215" s="116">
        <v>597.70000000000005</v>
      </c>
      <c r="E215" s="69">
        <v>2.9</v>
      </c>
      <c r="F215" s="69">
        <v>594.79999999999995</v>
      </c>
    </row>
    <row r="216" spans="1:10" ht="25.5" x14ac:dyDescent="0.2">
      <c r="A216" s="115" t="s">
        <v>239</v>
      </c>
      <c r="B216" s="138" t="s">
        <v>292</v>
      </c>
      <c r="C216" s="116">
        <v>88.7</v>
      </c>
      <c r="D216" s="116">
        <v>88.7</v>
      </c>
      <c r="E216" s="69">
        <v>81.599999999999994</v>
      </c>
      <c r="F216" s="69">
        <v>7.1</v>
      </c>
    </row>
    <row r="217" spans="1:10" x14ac:dyDescent="0.2">
      <c r="A217" s="117"/>
      <c r="B217" s="139" t="s">
        <v>0</v>
      </c>
      <c r="C217" s="118">
        <f>SUM(C207:C216)</f>
        <v>20168.099999999999</v>
      </c>
      <c r="D217" s="118">
        <f>SUM(D207:D216)</f>
        <v>22102.2</v>
      </c>
      <c r="E217" s="119">
        <f>SUM(E207:E216)</f>
        <v>18568.3</v>
      </c>
      <c r="F217" s="119">
        <f>SUM(F207:F216)</f>
        <v>3533.9</v>
      </c>
    </row>
    <row r="218" spans="1:10" x14ac:dyDescent="0.2">
      <c r="H218" s="263" t="s">
        <v>493</v>
      </c>
      <c r="I218" s="263"/>
      <c r="J218" s="263"/>
    </row>
  </sheetData>
  <mergeCells count="214">
    <mergeCell ref="H218:J218"/>
    <mergeCell ref="M201:M203"/>
    <mergeCell ref="A201:A203"/>
    <mergeCell ref="B201:B203"/>
    <mergeCell ref="I201:I203"/>
    <mergeCell ref="J201:J203"/>
    <mergeCell ref="K201:K203"/>
    <mergeCell ref="L201:L203"/>
    <mergeCell ref="M191:M193"/>
    <mergeCell ref="A196:A200"/>
    <mergeCell ref="B196:B200"/>
    <mergeCell ref="I196:I200"/>
    <mergeCell ref="J196:J200"/>
    <mergeCell ref="K196:K200"/>
    <mergeCell ref="L196:L200"/>
    <mergeCell ref="M196:M200"/>
    <mergeCell ref="A191:A193"/>
    <mergeCell ref="B191:B193"/>
    <mergeCell ref="I191:I193"/>
    <mergeCell ref="J191:J193"/>
    <mergeCell ref="K191:K193"/>
    <mergeCell ref="L191:L193"/>
    <mergeCell ref="M176:M178"/>
    <mergeCell ref="A188:A190"/>
    <mergeCell ref="B188:B190"/>
    <mergeCell ref="I188:I190"/>
    <mergeCell ref="J188:J190"/>
    <mergeCell ref="K188:K190"/>
    <mergeCell ref="L188:L190"/>
    <mergeCell ref="M188:M190"/>
    <mergeCell ref="A176:A178"/>
    <mergeCell ref="B176:B178"/>
    <mergeCell ref="I176:I178"/>
    <mergeCell ref="J176:J178"/>
    <mergeCell ref="K176:K178"/>
    <mergeCell ref="L176:L178"/>
    <mergeCell ref="M152:M153"/>
    <mergeCell ref="A156:A161"/>
    <mergeCell ref="B156:B161"/>
    <mergeCell ref="A162:A169"/>
    <mergeCell ref="B162:B169"/>
    <mergeCell ref="I165:I169"/>
    <mergeCell ref="J165:J169"/>
    <mergeCell ref="K165:K169"/>
    <mergeCell ref="L165:L169"/>
    <mergeCell ref="M165:M169"/>
    <mergeCell ref="A150:A153"/>
    <mergeCell ref="B150:B153"/>
    <mergeCell ref="I152:I153"/>
    <mergeCell ref="J152:J153"/>
    <mergeCell ref="K152:K153"/>
    <mergeCell ref="L152:L153"/>
    <mergeCell ref="A135:A137"/>
    <mergeCell ref="B135:B137"/>
    <mergeCell ref="A138:A147"/>
    <mergeCell ref="B138:B147"/>
    <mergeCell ref="M124:M125"/>
    <mergeCell ref="A126:A128"/>
    <mergeCell ref="B126:B128"/>
    <mergeCell ref="C126:C128"/>
    <mergeCell ref="D126:D128"/>
    <mergeCell ref="A129:A131"/>
    <mergeCell ref="B129:B131"/>
    <mergeCell ref="I130:I131"/>
    <mergeCell ref="J130:J131"/>
    <mergeCell ref="K130:K131"/>
    <mergeCell ref="A123:A125"/>
    <mergeCell ref="B123:B125"/>
    <mergeCell ref="I124:I125"/>
    <mergeCell ref="J124:J125"/>
    <mergeCell ref="K124:K125"/>
    <mergeCell ref="L124:L125"/>
    <mergeCell ref="A118:A120"/>
    <mergeCell ref="B118:B120"/>
    <mergeCell ref="I118:I120"/>
    <mergeCell ref="J118:J120"/>
    <mergeCell ref="K118:K120"/>
    <mergeCell ref="L118:L120"/>
    <mergeCell ref="M118:M120"/>
    <mergeCell ref="L130:L131"/>
    <mergeCell ref="M130:M131"/>
    <mergeCell ref="I112:I114"/>
    <mergeCell ref="J112:J114"/>
    <mergeCell ref="K112:K114"/>
    <mergeCell ref="L112:L114"/>
    <mergeCell ref="M112:M114"/>
    <mergeCell ref="A115:A117"/>
    <mergeCell ref="B115:B117"/>
    <mergeCell ref="I115:I117"/>
    <mergeCell ref="J115:J117"/>
    <mergeCell ref="K115:K117"/>
    <mergeCell ref="L115:L117"/>
    <mergeCell ref="M115:M117"/>
    <mergeCell ref="A110:A111"/>
    <mergeCell ref="B110:B111"/>
    <mergeCell ref="C110:C111"/>
    <mergeCell ref="D110:D111"/>
    <mergeCell ref="A112:A114"/>
    <mergeCell ref="B112:B114"/>
    <mergeCell ref="A95:A96"/>
    <mergeCell ref="B95:B96"/>
    <mergeCell ref="A102:A103"/>
    <mergeCell ref="B102:B103"/>
    <mergeCell ref="A104:A109"/>
    <mergeCell ref="B104:B109"/>
    <mergeCell ref="A85:A87"/>
    <mergeCell ref="B85:B87"/>
    <mergeCell ref="I85:I87"/>
    <mergeCell ref="J85:J87"/>
    <mergeCell ref="K85:K87"/>
    <mergeCell ref="L85:L87"/>
    <mergeCell ref="M85:M87"/>
    <mergeCell ref="M88:M90"/>
    <mergeCell ref="A91:A93"/>
    <mergeCell ref="B91:B93"/>
    <mergeCell ref="I91:I93"/>
    <mergeCell ref="J91:J93"/>
    <mergeCell ref="K91:K93"/>
    <mergeCell ref="L91:L93"/>
    <mergeCell ref="M91:M93"/>
    <mergeCell ref="A88:A90"/>
    <mergeCell ref="B88:B90"/>
    <mergeCell ref="I88:I90"/>
    <mergeCell ref="J88:J90"/>
    <mergeCell ref="K88:K90"/>
    <mergeCell ref="L88:L90"/>
    <mergeCell ref="A70:A80"/>
    <mergeCell ref="B70:B80"/>
    <mergeCell ref="A81:A84"/>
    <mergeCell ref="B81:B84"/>
    <mergeCell ref="I82:I84"/>
    <mergeCell ref="J82:J84"/>
    <mergeCell ref="K82:K84"/>
    <mergeCell ref="L82:L84"/>
    <mergeCell ref="M82:M84"/>
    <mergeCell ref="A59:A62"/>
    <mergeCell ref="B59:B62"/>
    <mergeCell ref="A64:A66"/>
    <mergeCell ref="B64:B66"/>
    <mergeCell ref="I64:I66"/>
    <mergeCell ref="J64:J66"/>
    <mergeCell ref="M43:M45"/>
    <mergeCell ref="A46:A47"/>
    <mergeCell ref="B46:B47"/>
    <mergeCell ref="A48:A50"/>
    <mergeCell ref="B48:B50"/>
    <mergeCell ref="A51:A58"/>
    <mergeCell ref="B51:B58"/>
    <mergeCell ref="A43:A45"/>
    <mergeCell ref="B43:B45"/>
    <mergeCell ref="I43:I45"/>
    <mergeCell ref="J43:J45"/>
    <mergeCell ref="K43:K45"/>
    <mergeCell ref="L43:L45"/>
    <mergeCell ref="K64:K66"/>
    <mergeCell ref="L64:L66"/>
    <mergeCell ref="M64:M66"/>
    <mergeCell ref="M37:M39"/>
    <mergeCell ref="A40:A42"/>
    <mergeCell ref="B40:B42"/>
    <mergeCell ref="I40:I42"/>
    <mergeCell ref="J40:J42"/>
    <mergeCell ref="K40:K42"/>
    <mergeCell ref="L40:L42"/>
    <mergeCell ref="M40:M42"/>
    <mergeCell ref="A37:A39"/>
    <mergeCell ref="B37:B39"/>
    <mergeCell ref="I37:I39"/>
    <mergeCell ref="J37:J39"/>
    <mergeCell ref="K37:K39"/>
    <mergeCell ref="L37:L39"/>
    <mergeCell ref="M30:M31"/>
    <mergeCell ref="A34:A36"/>
    <mergeCell ref="B34:B36"/>
    <mergeCell ref="I34:I36"/>
    <mergeCell ref="J34:J36"/>
    <mergeCell ref="K34:K36"/>
    <mergeCell ref="L34:L36"/>
    <mergeCell ref="M34:M36"/>
    <mergeCell ref="A30:A31"/>
    <mergeCell ref="B30:B31"/>
    <mergeCell ref="I30:I31"/>
    <mergeCell ref="J30:J31"/>
    <mergeCell ref="K30:K31"/>
    <mergeCell ref="L30:L31"/>
    <mergeCell ref="A15:A24"/>
    <mergeCell ref="B15:B24"/>
    <mergeCell ref="I15:I24"/>
    <mergeCell ref="J15:J24"/>
    <mergeCell ref="K15:K24"/>
    <mergeCell ref="L15:L24"/>
    <mergeCell ref="M15:M24"/>
    <mergeCell ref="A25:A28"/>
    <mergeCell ref="B25:B28"/>
    <mergeCell ref="I25:I28"/>
    <mergeCell ref="J25:J28"/>
    <mergeCell ref="K25:K28"/>
    <mergeCell ref="L25:L28"/>
    <mergeCell ref="M25:M28"/>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s>
  <pageMargins left="0.39370078740157483" right="0.39370078740157483" top="0.39370078740157483" bottom="0.74803149606299213" header="0" footer="0"/>
  <pageSetup paperSize="9" scale="69" orientation="landscape" r:id="rId1"/>
  <rowBreaks count="5" manualBreakCount="5">
    <brk id="55" max="12" man="1"/>
    <brk id="78" max="12" man="1"/>
    <brk id="101" max="16383" man="1"/>
    <brk id="109" max="16383" man="1"/>
    <brk id="1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7 programa</vt:lpstr>
      <vt:lpstr>'7 programa'!Print_Area</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2023-03-22T10:43:17Z</cp:lastPrinted>
  <dcterms:created xsi:type="dcterms:W3CDTF">2007-07-27T10:32:34Z</dcterms:created>
  <dcterms:modified xsi:type="dcterms:W3CDTF">2023-03-24T11:18:18Z</dcterms:modified>
</cp:coreProperties>
</file>